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3" Target="docProps/core.xml" Type="http://schemas.openxmlformats.org/package/2006/relationships/metadata/core-properties"/>
  <Relationship Id="rId2" Target="docProps/app.xml" Type="http://schemas.openxmlformats.org/officeDocument/2006/relationships/extended-properties"/>
  <Relationship Id="rId1" Target="xl/workbook.xml" Type="http://schemas.openxmlformats.org/officeDocument/2006/relationships/officeDocument"/>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Приложение 4" r:id="rId1" sheetId="1" state="visible"/>
  </sheets>
  <definedNames>
    <definedName hidden="false" name="Date">#REF!</definedName>
    <definedName hidden="false" name="DateExecute">#REF!</definedName>
    <definedName hidden="false" name="ThisYear">#REF!</definedName>
    <definedName hidden="false" name="NameHead">#REF!</definedName>
    <definedName hidden="false" name="Year">#REF!</definedName>
    <definedName hidden="false" name="EndDate">#REF!</definedName>
    <definedName hidden="false" name="Date1">#REF!</definedName>
    <definedName hidden="false" localSheetId="0" name="_xlnm.Print_Area">'Приложение 4'!$A$1:$E$295</definedName>
  </definedNames>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<sst xmlns="http://schemas.openxmlformats.org/spreadsheetml/2006/main" xmlns:a="http://schemas.openxmlformats.org/drawingml/2006/main" xmlns:a15="http://schemas.microsoft.com/office/drawing/2012/main" xmlns:asvg="http://schemas.microsoft.com/office/drawing/2016/SVG/main" xmlns:c="http://schemas.openxmlformats.org/drawingml/2006/chart" xmlns:co="http://ncloudtech.com" xmlns:co-ooxml="http://ncloudtech.com/ooxml" xmlns:m="http://schemas.openxmlformats.org/officeDocument/2006/math" xmlns:mc="http://schemas.openxmlformats.org/markup-compatibility/2006" xmlns:o="urn:schemas-microsoft-com:office:office" xmlns:p="http://schemas.openxmlformats.org/presentationml/2006/main" xmlns:pic="http://schemas.openxmlformats.org/drawingml/2006/picture" xmlns:r="http://schemas.openxmlformats.org/officeDocument/2006/relationships" xmlns:s="http://schemas.openxmlformats.org/officeDocument/2006/sharedTypes" xmlns:sl="http://schemas.openxmlformats.org/schemaLibrary/2006/main" xmlns:v="urn:schemas-microsoft-com:vml" xmlns:w="http://schemas.openxmlformats.org/wordprocessingml/2006/main" xmlns:w10="urn:schemas-microsoft-com:office:word" xmlns:w14="http://schemas.microsoft.com/office/word/2010/wordml" xmlns:w15="http://schemas.microsoft.com/office/word/2012/wordml" xmlns:wp="http://schemas.openxmlformats.org/drawingml/2006/wordprocessingDrawing" xmlns:wpg="http://schemas.microsoft.com/office/word/2010/wordprocessingGroup" xmlns:wps="http://schemas.microsoft.com/office/word/2010/wordprocessingShape" xmlns:x="urn:schemas-microsoft-com:office:excel" xmlns:x14="http://schemas.microsoft.com/office/spreadsheetml/2009/9/main" xmlns:xdr="http://schemas.openxmlformats.org/drawingml/2006/spreadsheetDrawing" xmlns:xm="http://schemas.microsoft.com/office/excel/2006/main" mc:Ignorable="co co-ooxml w14 x14 w15">
  <si>
    <t>Исполнение по доходам краевого бюджета Камчатского края по кодам классификации доходов бюджетов за 1 полугодие 2023 года в сравнении с аналогичным периодом 2022 года</t>
  </si>
  <si>
    <t>Код бюджетной классификации</t>
  </si>
  <si>
    <t>Наименование показателя</t>
  </si>
  <si>
    <t>Исполнение на 01.07.2022</t>
  </si>
  <si>
    <t>Исполнение на 01.07.2023</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</si>
  <si>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</si>
  <si>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</si>
  <si>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</si>
  <si>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</si>
  <si>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</si>
  <si>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</si>
  <si>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</si>
  <si>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</si>
  <si>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</si>
  <si>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</si>
  <si>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</si>
  <si>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</si>
  <si>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</si>
  <si>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</si>
  <si>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</si>
  <si>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</si>
  <si>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</si>
  <si>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</si>
  <si>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</si>
  <si>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</si>
  <si>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</si>
  <si>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</si>
  <si>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</si>
  <si>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</si>
  <si>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</si>
  <si>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</si>
  <si>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</si>
  <si>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</si>
  <si>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</si>
  <si>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</si>
  <si>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</si>
  <si>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</si>
  <si>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</si>
  <si>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</si>
  <si>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</si>
  <si>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</si>
  <si>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</si>
  <si>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</si>
  <si>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</si>
  <si>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</si>
  <si>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</si>
  <si>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</si>
  <si>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</si>
  <si>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</si>
  <si>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</si>
  <si>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</si>
  <si>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</si>
  <si>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</si>
  <si>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</si>
  <si>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</si>
  <si>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</si>
  <si>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</si>
  <si>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</si>
  <si>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</si>
  <si>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</si>
  <si>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</si>
  <si>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</si>
  <si>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</si>
  <si>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</si>
  <si>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</si>
  <si>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</si>
  <si>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</si>
  <si>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</si>
  <si>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</si>
  <si>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</si>
  <si>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</si>
  <si>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</si>
  <si>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</si>
  <si>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</si>
  <si>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</si>
  <si>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</si>
  <si>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</si>
  <si>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</si>
  <si>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</si>
  <si>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</si>
  <si>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</si>
  <si>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</si>
  <si>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</si>
  <si>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</si>
  <si>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</si>
  <si>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</si>
  <si>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</si>
  <si>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</si>
  <si>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</si>
  <si>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</si>
  <si>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</si>
  <si>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</si>
  <si>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</si>
  <si>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</si>
  <si>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</si>
  <si>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</si>
  <si>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</si>
  <si>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</si>
  <si>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</si>
  <si>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</si>
  <si>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</si>
  <si>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</si>
  <si>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</si>
  <si>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</si>
  <si>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</si>
  <si>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</si>
  <si>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</si>
  <si>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</si>
  <si>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</si>
  <si>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</si>
  <si>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в 7,4 р</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</si>
  <si>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</si>
  <si>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</si>
  <si>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</si>
  <si>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</si>
  <si>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</si>
  <si>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</si>
  <si>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</si>
  <si>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</si>
  <si>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</si>
  <si>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</si>
  <si>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</si>
  <si>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</si>
  <si>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в 10,3 р</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</si>
  <si>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</si>
  <si>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</si>
  <si>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</si>
  <si>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</si>
  <si>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</si>
  <si>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</si>
  <si>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в 16 р</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</si>
  <si>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</si>
  <si>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</si>
  <si>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</si>
  <si>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</si>
  <si>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1 08 05000 01 8000 110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</si>
  <si>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</si>
  <si>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</si>
  <si>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</si>
  <si>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</si>
  <si>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</si>
  <si>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</si>
  <si>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</si>
  <si>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</si>
  <si>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</si>
  <si>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</si>
  <si>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</si>
  <si>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</si>
  <si>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</si>
  <si>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</si>
  <si>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</si>
  <si>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</si>
  <si>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</si>
  <si>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</si>
  <si>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</si>
  <si>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</si>
  <si>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</si>
  <si>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</si>
  <si>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</si>
  <si>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</si>
  <si>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</si>
  <si>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</si>
  <si>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</si>
  <si>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</si>
  <si>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</si>
  <si>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</si>
  <si>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</si>
  <si>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</si>
  <si>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</si>
  <si>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</si>
  <si>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</si>
  <si>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</si>
  <si>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</si>
  <si>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</si>
  <si>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</si>
  <si>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</si>
  <si>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</si>
  <si>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</si>
  <si>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</si>
  <si>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</si>
  <si>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</si>
  <si>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</si>
  <si>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</si>
  <si>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</si>
  <si>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</si>
  <si>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</si>
  <si>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</si>
  <si>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</si>
  <si>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</si>
  <si>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</si>
  <si>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</si>
  <si>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</si>
  <si>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</si>
  <si>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</si>
  <si>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</si>
  <si>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</si>
  <si>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</si>
  <si>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</si>
  <si>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</si>
  <si>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</si>
  <si>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</si>
  <si>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</si>
  <si>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</si>
  <si>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</si>
  <si>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</si>
  <si>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в 10,9 р</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</si>
  <si>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</si>
  <si>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</si>
  <si>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в 14 р</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</si>
  <si>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</si>
  <si>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</si>
  <si>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</si>
  <si>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</si>
  <si>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</si>
  <si>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</si>
  <si>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</si>
  <si>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</si>
  <si>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</si>
  <si>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</si>
  <si>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в 23,3 р</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</si>
  <si>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</si>
  <si>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</si>
  <si>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</si>
  <si>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</si>
  <si>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</si>
  <si>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</si>
  <si>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</si>
  <si>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</si>
  <si>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</si>
  <si>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</si>
  <si>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</si>
  <si>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</si>
  <si>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</si>
  <si>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</si>
  <si>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</si>
  <si>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</si>
  <si>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</si>
  <si>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</si>
  <si>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</si>
  <si>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</si>
  <si>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</si>
  <si>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</si>
  <si>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</si>
  <si>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</si>
  <si>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</si>
  <si>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</si>
  <si>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</si>
  <si>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</si>
  <si>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</si>
  <si>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</si>
  <si>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</si>
  <si>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</si>
  <si>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</si>
  <si>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</si>
  <si>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</si>
  <si>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</si>
  <si>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</si>
  <si>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</si>
  <si>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</si>
  <si>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</si>
  <si>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</si>
  <si>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</si>
  <si>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</si>
  <si>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</si>
  <si>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</si>
  <si>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</si>
  <si>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</si>
  <si>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</si>
  <si>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</si>
  <si>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</si>
  <si>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в 22,6 р</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</si>
  <si>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</si>
  <si>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</si>
  <si>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</si>
  <si>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</si>
  <si>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</si>
  <si>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</si>
  <si>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</si>
  <si>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</si>
  <si>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</si>
  <si>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</si>
  <si>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</si>
  <si>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</si>
  <si>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</si>
  <si>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</si>
  <si>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</si>
  <si>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</si>
  <si>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</si>
  <si>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</si>
  <si>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</si>
  <si>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</si>
  <si>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</si>
  <si>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</si>
  <si>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</si>
  <si>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</si>
  <si>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</si>
  <si>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</si>
  <si>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</si>
  <si>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</si>
  <si>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</si>
  <si>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</si>
  <si>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</si>
  <si>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</si>
  <si>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</si>
  <si>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</si>
  <si>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</si>
  <si>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</si>
  <si>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</si>
  <si>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</si>
  <si>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</si>
  <si>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</si>
  <si>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</si>
  <si>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</si>
  <si>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</si>
  <si>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</si>
  <si>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</si>
  <si>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</si>
  <si>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</si>
  <si>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</si>
  <si>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</si>
  <si>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</si>
  <si>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</si>
  <si>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</si>
  <si>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</si>
  <si>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</si>
  <si>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</si>
  <si>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</si>
  <si>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</si>
  <si>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</si>
  <si>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</si>
  <si>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</si>
  <si>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</si>
  <si>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</si>
  <si>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</si>
  <si>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</si>
  <si>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</si>
  <si>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</si>
  <si>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</si>
  <si>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</si>
  <si>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в 45 р</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</si>
  <si>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</si>
  <si>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</si>
  <si>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</si>
  <si>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</si>
  <si>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</si>
  <si>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</si>
  <si>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</si>
  <si>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</si>
  <si>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</si>
  <si>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</si>
  <si>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</si>
  <si>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</si>
  <si>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</si>
  <si>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</si>
  <si>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</si>
  <si>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</si>
  <si>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</si>
  <si>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</si>
  <si>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</si>
  <si>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</si>
  <si>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</si>
  <si>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</si>
  <si>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</si>
  <si>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</si>
  <si>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</si>
  <si>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</si>
  <si>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</si>
  <si>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</si>
  <si>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</si>
  <si>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</si>
  <si>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</si>
  <si>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</si>
  <si>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</si>
  <si>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</si>
  <si>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</si>
  <si>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</si>
  <si>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</si>
  <si>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</si>
  <si>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</si>
  <si>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</si>
  <si>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</si>
  <si>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</si>
  <si>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</si>
  <si>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</si>
  <si>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</si>
  <si>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</si>
  <si>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</si>
  <si>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</si>
  <si>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</si>
  <si>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</si>
  <si>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</si>
  <si>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</si>
  <si>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</si>
  <si>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</si>
  <si>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</si>
  <si>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</si>
  <si>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</si>
  <si>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</si>
  <si>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</si>
  <si>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</si>
  <si>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</si>
  <si>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</si>
  <si>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</si>
  <si>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</si>
  <si>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</si>
  <si>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</si>
  <si>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</si>
  <si>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</si>
  <si>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</si>
  <si>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</si>
  <si>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</si>
  <si>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</si>
  <si>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</si>
  <si>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</si>
  <si>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</si>
  <si>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</si>
  <si>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</si>
  <si>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</si>
  <si>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</si>
  <si>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</si>
  <si>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</si>
  <si>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</si>
  <si>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</si>
  <si>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</si>
  <si>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</si>
  <si>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</si>
  <si>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</si>
  <si>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</si>
  <si>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</si>
  <si>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</si>
  <si>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</si>
  <si>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</si>
  <si>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</si>
  <si>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</si>
  <si>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</si>
  <si>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</si>
  <si>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</si>
  <si>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</si>
  <si>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</si>
  <si>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</si>
  <si>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</si>
  <si>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</si>
  <si>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</si>
  <si>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</si>
  <si>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</si>
  <si>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</si>
  <si>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</si>
  <si>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</si>
  <si>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</si>
  <si>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</si>
  <si>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</si>
  <si>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</si>
  <si>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</si>
  <si>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</si>
  <si>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</si>
  <si>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</si>
  <si>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</si>
  <si>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</si>
  <si>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</si>
  <si>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</si>
  <si>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в 106 р</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</si>
  <si>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</si>
  <si>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</si>
  <si>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</si>
  <si>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</si>
  <si>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</si>
  <si>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</si>
  <si>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</si>
  <si>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</si>
  <si>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</si>
  <si>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</si>
  <si>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</si>
  <si>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</si>
  <si>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</si>
  <si>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</si>
  <si>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в 57,5 р</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</si>
  <si>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</si>
  <si>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</si>
  <si>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</si>
  <si>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</si>
  <si>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</si>
  <si>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</si>
  <si>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</si>
  <si>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</si>
  <si>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</si>
  <si>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</si>
  <si>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</si>
  <si>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</si>
  <si>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</si>
  <si>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</si>
  <si>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</si>
  <si>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</si>
  <si>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</si>
  <si>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</si>
  <si>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</si>
  <si>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</si>
  <si>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</si>
  <si>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</si>
  <si>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</si>
  <si>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</si>
  <si>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</si>
  <si>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</si>
  <si>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</si>
  <si>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</si>
  <si>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</si>
  <si>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</si>
  <si>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</si>
  <si>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</si>
  <si>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</si>
  <si>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</si>
  <si>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</si>
  <si>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</si>
  <si>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</si>
  <si>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</si>
  <si>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в 10,6 р</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</si>
  <si>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</si>
  <si>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</si>
  <si>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</si>
  <si>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</si>
  <si>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</si>
  <si>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</si>
  <si>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</si>
  <si>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</si>
  <si>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</si>
  <si>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</si>
  <si>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</si>
  <si>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</si>
  <si>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</si>
  <si>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</si>
  <si>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</si>
  <si>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</si>
  <si>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</si>
  <si>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</si>
  <si>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в 45,3 р</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</si>
  <si>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</si>
  <si>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</si>
  <si>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</si>
  <si>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</si>
  <si>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</si>
  <si>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</si>
  <si>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</si>
  <si>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</si>
  <si>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</si>
  <si>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</si>
  <si>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</si>
  <si>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</si>
  <si>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</si>
  <si>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</si>
  <si>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</si>
  <si>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</si>
  <si>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</si>
  <si>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</si>
  <si>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</si>
  <si>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</si>
  <si>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</si>
  <si>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</si>
  <si>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</si>
  <si>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</si>
  <si>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</si>
  <si>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</si>
  <si>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</si>
  <si>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</si>
  <si>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</si>
  <si>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</si>
  <si>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</si>
  <si>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</si>
  <si>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</si>
  <si>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</si>
  <si>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</si>
  <si>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</si>
  <si>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</si>
  <si>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</si>
  <si>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</si>
  <si>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</si>
  <si>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</si>
  <si>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</si>
  <si>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</si>
  <si>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</si>
  <si>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</si>
  <si>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</si>
  <si>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</si>
  <si>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</si>
  <si>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в 7,9 р</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</si>
  <si>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</si>
  <si>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</si>
  <si>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</si>
  <si>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</si>
  <si>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</si>
  <si>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</si>
  <si>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2 19 00000 00 0000 000</t>
  </si>
  <si>
    <t>Ввозврат остатков субсидий, субвенций и иных межбюджетных трансфертов, имеющих целевое назначение, прошлых лет</t>
  </si>
  <si>
    <t>Всего</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</si>
</sst>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 formatCode="@" numFmtId="1001"/>
    <numFmt co:extendedFormatCode="#,##0.00000" formatCode="#,##0.00000" numFmtId="1002"/>
    <numFmt co:extendedFormatCode="0.0" formatCode="0.0" numFmtId="1003"/>
  </numFmts>
  <fonts count="11">
    <font>
      <name val="Calibri"/>
      <color theme="1" tint="0"/>
      <sz val="11"/>
    </font>
    <font>
      <color theme="1" tint="0"/>
      <sz val="11"/>
      <scheme val="minor"/>
    </font>
    <font>
      <name val="Times New Roman"/>
      <b val="true"/>
      <sz val="12"/>
    </font>
    <font>
      <name val="Times New Roman"/>
      <color theme="0" tint="0"/>
      <sz val="10"/>
    </font>
    <font>
      <name val="Times New Roman"/>
      <sz val="8"/>
    </font>
    <font>
      <name val="Times New Roman"/>
      <b val="true"/>
      <sz val="14"/>
    </font>
    <font>
      <name val="Times New Roman"/>
      <b val="true"/>
      <color theme="1" tint="0"/>
      <sz val="14"/>
    </font>
    <font>
      <name val="Times New Roman"/>
      <sz val="12"/>
    </font>
    <font>
      <name val="Times New Roman"/>
      <b val="true"/>
      <color theme="1" tint="0"/>
      <sz val="12"/>
    </font>
    <font>
      <name val="Times New Roman"/>
      <i val="true"/>
      <color theme="1" tint="0"/>
      <sz val="12"/>
    </font>
    <font>
      <name val="Times New Roman"/>
      <color theme="1" tint="0"/>
      <sz val="12"/>
    </font>
  </fonts>
  <fills count="3">
    <fill>
      <patternFill patternType="none"/>
    </fill>
    <fill>
      <patternFill patternType="gray125"/>
    </fill>
    <fill>
      <patternFill patternType="solid">
        <fgColor theme="0" tint="0"/>
      </patternFill>
    </fill>
  </fills>
  <borders count="9">
    <border>
      <left style="none"/>
      <right style="none"/>
      <top style="none"/>
      <bottom style="none"/>
      <diagonal style="none"/>
    </border>
    <border>
      <left style="none"/>
      <right style="none"/>
      <top style="none"/>
      <bottom style="thin">
        <color rgb="000000" tint="0"/>
      </bottom>
    </border>
    <border>
      <top style="none"/>
      <bottom style="thin">
        <color rgb="000000" tint="0"/>
      </bottom>
    </border>
    <border>
      <right style="none"/>
      <top style="none"/>
      <bottom style="thin">
        <color rgb="000000" tint="0"/>
      </bottom>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top style="none"/>
      <bottom style="thin">
        <color rgb="000000" tint="0"/>
      </bottom>
    </border>
    <border>
      <left style="thin">
        <color rgb="000000" tint="0"/>
      </left>
      <right style="thin">
        <color rgb="000000" tint="0"/>
      </right>
      <top style="thin">
        <color rgb="000000" tint="0"/>
      </top>
      <bottom style="dotted">
        <color rgb="000000" tint="0"/>
      </bottom>
    </border>
    <border>
      <left style="thin">
        <color rgb="000000" tint="0"/>
      </left>
      <right style="thin">
        <color rgb="000000" tint="0"/>
      </right>
      <top style="dotted">
        <color rgb="000000" tint="0"/>
      </top>
      <bottom style="dotted">
        <color rgb="000000" tint="0"/>
      </bottom>
    </border>
    <border>
      <left style="thin">
        <color rgb="000000" tint="0"/>
      </left>
      <right style="thin">
        <color rgb="000000" tint="0"/>
      </right>
      <top style="none"/>
      <bottom style="dotted">
        <color rgb="000000" tint="0"/>
      </bottom>
    </border>
  </borders>
  <cellStyleXfs count="1">
    <xf applyFont="true" applyNumberFormat="true" borderId="0" fillId="0" fontId="1" numFmtId="1000" quotePrefix="false"/>
  </cellStyleXfs>
  <cellXfs count="35">
    <xf applyFont="true" applyNumberFormat="true" borderId="0" fillId="0" fontId="1" numFmtId="1000" quotePrefix="false"/>
    <xf applyFill="true" applyFont="true" applyNumberFormat="true" borderId="0" fillId="2" fontId="1" numFmtId="1000" quotePrefix="false"/>
    <xf applyAlignment="true" applyFill="true" applyFont="true" applyNumberFormat="true" borderId="0" fillId="2" fontId="2" numFmtId="1000" quotePrefix="false">
      <alignment horizontal="center" vertical="center"/>
    </xf>
    <xf applyAlignment="true" applyFill="true" applyFont="true" applyNumberFormat="true" borderId="0" fillId="2" fontId="3" numFmtId="1000" quotePrefix="false">
      <alignment horizontal="center" vertical="center" wrapText="true"/>
    </xf>
    <xf applyAlignment="true" applyFill="true" applyFont="true" applyNumberFormat="true" borderId="0" fillId="2" fontId="4" numFmtId="1000" quotePrefix="false">
      <alignment horizontal="right" vertical="center"/>
    </xf>
    <xf applyAlignment="true" applyFill="true" applyFont="true" applyNumberFormat="true" borderId="0" fillId="2" fontId="5" numFmtId="1000" quotePrefix="false">
      <alignment horizontal="center" vertical="center" wrapText="true"/>
    </xf>
    <xf applyAlignment="true" applyBorder="true" applyFill="true" applyFont="true" applyNumberFormat="true" borderId="1" fillId="2" fontId="6" numFmtId="1000" quotePrefix="false">
      <alignment horizontal="center"/>
    </xf>
    <xf applyAlignment="true" applyBorder="true" applyFill="true" applyFont="true" applyNumberFormat="true" borderId="2" fillId="2" fontId="6" numFmtId="1000" quotePrefix="false">
      <alignment horizontal="center"/>
    </xf>
    <xf applyAlignment="true" applyBorder="true" applyFill="true" applyFont="true" applyNumberFormat="true" borderId="3" fillId="2" fontId="6" numFmtId="1000" quotePrefix="false">
      <alignment horizontal="center"/>
    </xf>
    <xf applyAlignment="true" applyBorder="true" applyFill="true" applyFont="true" applyNumberFormat="true" borderId="4" fillId="2" fontId="7" numFmtId="1000" quotePrefix="false">
      <alignment horizontal="center" vertical="center" wrapText="true"/>
    </xf>
    <xf applyAlignment="true" applyBorder="true" applyFill="true" applyFont="true" applyNumberFormat="true" borderId="5" fillId="2" fontId="7" numFmtId="1000" quotePrefix="false">
      <alignment horizontal="center" vertical="center" wrapText="true"/>
    </xf>
    <xf applyAlignment="true" applyBorder="true" applyFill="true" applyFont="true" applyNumberFormat="true" borderId="6" fillId="2" fontId="8" numFmtId="1001" quotePrefix="false">
      <alignment horizontal="center"/>
    </xf>
    <xf applyAlignment="true" applyBorder="true" applyFill="true" applyFont="true" applyNumberFormat="true" borderId="6" fillId="2" fontId="8" numFmtId="1001" quotePrefix="false">
      <alignment horizontal="left" wrapText="true"/>
    </xf>
    <xf applyAlignment="true" applyBorder="true" applyFill="true" applyFont="true" applyNumberFormat="true" borderId="6" fillId="2" fontId="8" numFmtId="1002" quotePrefix="false">
      <alignment horizontal="right"/>
    </xf>
    <xf applyAlignment="true" applyBorder="true" applyFill="true" applyFont="true" applyNumberFormat="true" borderId="6" fillId="2" fontId="8" numFmtId="1003" quotePrefix="false">
      <alignment horizontal="right"/>
    </xf>
    <xf applyAlignment="true" applyBorder="true" applyFill="true" applyFont="true" applyNumberFormat="true" borderId="7" fillId="2" fontId="8" numFmtId="1001" quotePrefix="false">
      <alignment horizontal="center"/>
    </xf>
    <xf applyAlignment="true" applyBorder="true" applyFill="true" applyFont="true" applyNumberFormat="true" borderId="7" fillId="2" fontId="8" numFmtId="1001" quotePrefix="false">
      <alignment horizontal="left" wrapText="true"/>
    </xf>
    <xf applyAlignment="true" applyBorder="true" applyFill="true" applyFont="true" applyNumberFormat="true" borderId="7" fillId="2" fontId="8" numFmtId="1002" quotePrefix="false">
      <alignment horizontal="right"/>
    </xf>
    <xf applyAlignment="true" applyBorder="true" applyFill="true" applyFont="true" applyNumberFormat="true" borderId="7" fillId="2" fontId="8" numFmtId="1003" quotePrefix="false">
      <alignment horizontal="right"/>
    </xf>
    <xf applyAlignment="true" applyBorder="true" applyFill="true" applyFont="true" applyNumberFormat="true" borderId="8" fillId="2" fontId="9" numFmtId="1001" quotePrefix="false">
      <alignment horizontal="center"/>
    </xf>
    <xf applyAlignment="true" applyBorder="true" applyFill="true" applyFont="true" applyNumberFormat="true" borderId="7" fillId="2" fontId="9" numFmtId="1001" quotePrefix="false">
      <alignment horizontal="left" wrapText="true"/>
    </xf>
    <xf applyAlignment="true" applyBorder="true" applyFill="true" applyFont="true" applyNumberFormat="true" borderId="7" fillId="2" fontId="9" numFmtId="1002" quotePrefix="false">
      <alignment horizontal="right"/>
    </xf>
    <xf applyAlignment="true" applyBorder="true" applyFill="true" applyFont="true" applyNumberFormat="true" borderId="7" fillId="2" fontId="9" numFmtId="1003" quotePrefix="false">
      <alignment horizontal="right"/>
    </xf>
    <xf applyAlignment="true" applyBorder="true" applyFill="true" applyFont="true" applyNumberFormat="true" borderId="7" fillId="2" fontId="10" numFmtId="1001" quotePrefix="false">
      <alignment horizontal="center"/>
    </xf>
    <xf applyAlignment="true" applyBorder="true" applyFill="true" applyFont="true" applyNumberFormat="true" borderId="7" fillId="2" fontId="10" numFmtId="1001" quotePrefix="false">
      <alignment horizontal="left" wrapText="true"/>
    </xf>
    <xf applyAlignment="true" applyBorder="true" applyFill="true" applyFont="true" applyNumberFormat="true" borderId="7" fillId="2" fontId="10" numFmtId="1002" quotePrefix="false">
      <alignment horizontal="right"/>
    </xf>
    <xf applyAlignment="true" applyBorder="true" applyFill="true" applyFont="true" applyNumberFormat="true" borderId="7" fillId="2" fontId="10" numFmtId="1003" quotePrefix="false">
      <alignment horizontal="right"/>
    </xf>
    <xf applyFill="true" applyFont="true" applyNumberFormat="true" borderId="0" fillId="2" fontId="1" numFmtId="1002" quotePrefix="false"/>
    <xf applyAlignment="true" applyBorder="true" applyFill="true" applyFont="true" applyNumberFormat="true" borderId="4" fillId="2" fontId="8" numFmtId="1001" quotePrefix="false">
      <alignment horizontal="center"/>
    </xf>
    <xf applyAlignment="true" applyBorder="true" applyFill="true" applyFont="true" applyNumberFormat="true" borderId="4" fillId="2" fontId="8" numFmtId="1001" quotePrefix="false">
      <alignment horizontal="left" wrapText="true"/>
    </xf>
    <xf applyAlignment="true" applyBorder="true" applyFill="true" applyFont="true" applyNumberFormat="true" borderId="4" fillId="2" fontId="8" numFmtId="1002" quotePrefix="false">
      <alignment horizontal="right"/>
    </xf>
    <xf applyAlignment="true" applyBorder="true" applyFill="true" applyFont="true" applyNumberFormat="true" borderId="4" fillId="2" fontId="8" numFmtId="1003" quotePrefix="false">
      <alignment horizontal="right"/>
    </xf>
    <xf applyFill="true" applyFont="true" applyNumberFormat="true" borderId="0" fillId="2" fontId="10" numFmtId="1000" quotePrefix="false"/>
    <xf applyFill="true" applyFont="true" applyNumberFormat="true" borderId="0" fillId="2" fontId="10" numFmtId="1003" quotePrefix="false"/>
    <xf applyFill="true" applyFont="true" applyNumberFormat="true" borderId="0" fillId="2" fontId="1" numFmtId="1003" quotePrefix="false"/>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theme/theme1.xml" Type="http://schemas.openxmlformats.org/officeDocument/2006/relationships/theme"/>
  <Relationship Id="rId3" Target="styles.xml" Type="http://schemas.openxmlformats.org/officeDocument/2006/relationships/styles"/>
  <Relationship Id="rId2" Target="sharedStrings.xml" Type="http://schemas.openxmlformats.org/officeDocument/2006/relationships/sharedStrings"/>
  <Relationship Id="rId1" Target="worksheets/sheet1.xml" Type="http://schemas.openxmlformats.org/officeDocument/2006/relationships/worksheet"/>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J295"/>
  <sheetViews>
    <sheetView showZeros="true" workbookViewId="0"/>
  </sheetViews>
  <sheetFormatPr baseColWidth="8" customHeight="false" defaultColWidth="9.14062530925693" defaultRowHeight="15" zeroHeight="false"/>
  <cols>
    <col customWidth="true" max="1" min="1" outlineLevel="0" style="1" width="27.2851571731451"/>
    <col customWidth="true" max="2" min="2" outlineLevel="0" style="1" width="76.2851566656466"/>
    <col customWidth="true" max="3" min="3" outlineLevel="0" style="1" width="20.7109371180545"/>
    <col customWidth="true" max="4" min="4" outlineLevel="0" style="1" width="18.5703123162961"/>
    <col customWidth="true" max="5" min="5" outlineLevel="0" style="1" width="13.8554681361118"/>
    <col bestFit="true" customWidth="true" max="6" min="6" outlineLevel="0" style="1" width="12.5703126546285"/>
    <col bestFit="true" customWidth="true" max="7" min="7" outlineLevel="0" style="1" width="16.4257818057373"/>
    <col bestFit="true" customWidth="true" max="16384" min="8" outlineLevel="0" style="1" width="9.14062530925693"/>
  </cols>
  <sheetData>
    <row customHeight="true" ht="21.75" outlineLevel="0" r="1">
      <c r="A1" s="2" t="n"/>
      <c r="B1" s="3" t="e">
        <f aca="false" ca="false" dt2D="false" dtr="false" t="normal">CONCATENATE("об исполнении доходов краевого бюджета по кодам классификации доходов бюджетов ", EndDate, " года")</f>
        <v>#REF!</v>
      </c>
      <c r="C1" s="4" t="n"/>
    </row>
    <row customHeight="true" ht="42.75" outlineLevel="0" r="2">
      <c r="A2" s="5" t="s">
        <v>0</v>
      </c>
      <c r="B2" s="5" t="s"/>
      <c r="C2" s="5" t="s"/>
      <c r="D2" s="5" t="s"/>
      <c r="E2" s="5" t="s"/>
    </row>
    <row ht="18.75" outlineLevel="0" r="3">
      <c r="A3" s="6" t="n"/>
      <c r="B3" s="7" t="s"/>
      <c r="C3" s="7" t="s"/>
      <c r="D3" s="7" t="s"/>
      <c r="E3" s="8" t="s"/>
    </row>
    <row ht="31.5" outlineLevel="0" r="4">
      <c r="A4" s="9" t="s">
        <v>1</v>
      </c>
      <c r="B4" s="9" t="s">
        <v>2</v>
      </c>
      <c r="C4" s="9" t="s">
        <v>3</v>
      </c>
      <c r="D4" s="9" t="s">
        <v>4</v>
      </c>
      <c r="E4" s="9" t="s">
        <v>5</v>
      </c>
    </row>
    <row ht="15.75" outlineLevel="0" r="5">
      <c r="A5" s="10" t="n">
        <v>1</v>
      </c>
      <c r="B5" s="10" t="n">
        <v>2</v>
      </c>
      <c r="C5" s="10" t="n">
        <v>3</v>
      </c>
      <c r="D5" s="10" t="n">
        <v>4</v>
      </c>
      <c r="E5" s="10" t="n">
        <v>5</v>
      </c>
    </row>
    <row ht="15.75" outlineLevel="0" r="6">
      <c r="A6" s="11" t="s">
        <v>6</v>
      </c>
      <c r="B6" s="12" t="s">
        <v>7</v>
      </c>
      <c r="C6" s="13" t="n">
        <v>14319016.257</v>
      </c>
      <c r="D6" s="13" t="n">
        <v>17140126.36579</v>
      </c>
      <c r="E6" s="14" t="n">
        <f aca="false" ca="false" dt2D="false" dtr="false" t="normal">IF(AND(D6="", C6&lt;&gt;""), "0,0", IF(C6="", "", D6/C6*100))</f>
        <v>119.70184304673074</v>
      </c>
    </row>
    <row ht="15.75" outlineLevel="0" r="7">
      <c r="A7" s="15" t="s">
        <v>8</v>
      </c>
      <c r="B7" s="16" t="s">
        <v>9</v>
      </c>
      <c r="C7" s="17" t="n">
        <v>9921625.50933</v>
      </c>
      <c r="D7" s="17" t="n">
        <v>10535170.78583</v>
      </c>
      <c r="E7" s="18" t="n">
        <f aca="false" ca="false" dt2D="false" dtr="false" t="normal">IF(AND(D7="", C7&lt;&gt;""), "0,0", IF(C7="", "", D7/C7*100))</f>
        <v>106.18391891452706</v>
      </c>
    </row>
    <row ht="15.75" outlineLevel="0" r="8">
      <c r="A8" s="19" t="s">
        <v>10</v>
      </c>
      <c r="B8" s="20" t="s">
        <v>11</v>
      </c>
      <c r="C8" s="21" t="n">
        <v>2710962.69044</v>
      </c>
      <c r="D8" s="21" t="n">
        <v>3637253.30485</v>
      </c>
      <c r="E8" s="22" t="n">
        <f aca="false" ca="false" dt2D="false" dtr="false" t="normal">IF(AND(D8="", C8&lt;&gt;""), "0,0", IF(C8="", "", D8/C8*100))</f>
        <v>134.16832764524912</v>
      </c>
      <c r="F8" s="1" t="n"/>
      <c r="G8" s="1" t="n"/>
      <c r="H8" s="1" t="n"/>
      <c r="I8" s="1" t="n"/>
      <c r="J8" s="1" t="n"/>
    </row>
    <row ht="47.25" outlineLevel="0" r="9">
      <c r="A9" s="23" t="s">
        <v>12</v>
      </c>
      <c r="B9" s="24" t="s">
        <v>13</v>
      </c>
      <c r="C9" s="25" t="n">
        <v>1946101.27558</v>
      </c>
      <c r="D9" s="25" t="n">
        <v>3200715.41829</v>
      </c>
      <c r="E9" s="26" t="n">
        <f aca="false" ca="false" dt2D="false" dtr="false" t="normal">IF(AND(D9="", C9&lt;&gt;""), "0,0", IF(C9="", "", D9/C9*100))</f>
        <v>164.46808079585094</v>
      </c>
      <c r="G9" s="27" t="n"/>
    </row>
    <row ht="47.25" outlineLevel="0" r="10">
      <c r="A10" s="23" t="s">
        <v>14</v>
      </c>
      <c r="B10" s="24" t="s">
        <v>15</v>
      </c>
      <c r="C10" s="25" t="n">
        <v>764861.41486</v>
      </c>
      <c r="D10" s="25" t="n">
        <v>41389.62231</v>
      </c>
      <c r="E10" s="26" t="n">
        <f aca="false" ca="false" dt2D="false" dtr="false" t="normal">IF(AND(D10="", C10&lt;&gt;""), "0,0", IF(C10="", "", D10/C10*100))</f>
        <v>5.411388456244186</v>
      </c>
    </row>
    <row customFormat="true" ht="47.25" outlineLevel="0" r="11" s="1">
      <c r="A11" s="23" t="s">
        <v>16</v>
      </c>
      <c r="B11" s="24" t="s">
        <v>17</v>
      </c>
      <c r="C11" s="25" t="n"/>
      <c r="D11" s="25" t="n">
        <v>0.01359</v>
      </c>
      <c r="E11" s="26" t="str">
        <f aca="false" ca="false" dt2D="false" dtr="false" t="normal">IF(AND(D11="", C11&lt;&gt;""), "0,0", IF(C11="", "", D11/C11*100))</f>
        <v/>
      </c>
    </row>
    <row customFormat="true" ht="94.5" outlineLevel="0" r="12" s="1">
      <c r="A12" s="23" t="s">
        <v>18</v>
      </c>
      <c r="B12" s="24" t="s">
        <v>19</v>
      </c>
      <c r="C12" s="25" t="n"/>
      <c r="D12" s="25" t="n">
        <v>203.87738</v>
      </c>
      <c r="E12" s="26" t="str">
        <f aca="false" ca="false" dt2D="false" dtr="false" t="normal">IF(AND(D12="", C12&lt;&gt;""), "0,0", IF(C12="", "", D12/C12*100))</f>
        <v/>
      </c>
    </row>
    <row customFormat="true" ht="141.75" outlineLevel="0" r="13" s="1">
      <c r="A13" s="23" t="s">
        <v>20</v>
      </c>
      <c r="B13" s="24" t="s">
        <v>21</v>
      </c>
      <c r="C13" s="25" t="n"/>
      <c r="D13" s="25" t="n">
        <v>259093.08888</v>
      </c>
      <c r="E13" s="26" t="str">
        <f aca="false" ca="false" dt2D="false" dtr="false" t="normal">IF(AND(D13="", C13&lt;&gt;""), "0,0", IF(C13="", "", D13/C13*100))</f>
        <v/>
      </c>
    </row>
    <row customFormat="true" ht="157.5" outlineLevel="0" r="14" s="1">
      <c r="A14" s="23" t="s">
        <v>22</v>
      </c>
      <c r="B14" s="24" t="s">
        <v>23</v>
      </c>
      <c r="C14" s="25" t="n"/>
      <c r="D14" s="25" t="n">
        <v>135851.2844</v>
      </c>
      <c r="E14" s="26" t="str">
        <f aca="false" ca="false" dt2D="false" dtr="false" t="normal">IF(AND(D14="", C14&lt;&gt;""), "0,0", IF(C14="", "", D14/C14*100))</f>
        <v/>
      </c>
    </row>
    <row ht="15.75" outlineLevel="0" r="15">
      <c r="A15" s="19" t="s">
        <v>24</v>
      </c>
      <c r="B15" s="20" t="s">
        <v>25</v>
      </c>
      <c r="C15" s="21" t="n">
        <v>7210662.81889</v>
      </c>
      <c r="D15" s="21" t="n">
        <v>6897917.48098</v>
      </c>
      <c r="E15" s="22" t="n">
        <f aca="false" ca="false" dt2D="false" dtr="false" t="normal">IF(AND(D15="", C15&lt;&gt;""), "0,0", IF(C15="", "", D15/C15*100))</f>
        <v>95.6627380066824</v>
      </c>
      <c r="F15" s="1" t="n"/>
      <c r="G15" s="1" t="n"/>
      <c r="H15" s="1" t="n"/>
      <c r="I15" s="1" t="n"/>
      <c r="J15" s="1" t="n"/>
    </row>
    <row ht="63" outlineLevel="0" r="16">
      <c r="A16" s="23" t="s">
        <v>26</v>
      </c>
      <c r="B16" s="24" t="s">
        <v>27</v>
      </c>
      <c r="C16" s="25" t="n">
        <v>5944008.23801</v>
      </c>
      <c r="D16" s="25" t="n">
        <v>5999545.65495</v>
      </c>
      <c r="E16" s="26" t="n">
        <f aca="false" ca="false" dt2D="false" dtr="false" t="normal">IF(AND(D16="", C16&lt;&gt;""), "0,0", IF(C16="", "", D16/C16*100))</f>
        <v>100.93434286623051</v>
      </c>
    </row>
    <row ht="94.5" outlineLevel="0" r="17">
      <c r="A17" s="23" t="s">
        <v>28</v>
      </c>
      <c r="B17" s="24" t="s">
        <v>29</v>
      </c>
      <c r="C17" s="25" t="n">
        <v>6161.57653</v>
      </c>
      <c r="D17" s="25" t="n">
        <v>10998.23483</v>
      </c>
      <c r="E17" s="26" t="n">
        <f aca="false" ca="false" dt2D="false" dtr="false" t="normal">IF(AND(D17="", C17&lt;&gt;""), "0,0", IF(C17="", "", D17/C17*100))</f>
        <v>178.49709041916256</v>
      </c>
    </row>
    <row ht="47.25" outlineLevel="0" r="18">
      <c r="A18" s="23" t="s">
        <v>30</v>
      </c>
      <c r="B18" s="24" t="s">
        <v>31</v>
      </c>
      <c r="C18" s="25" t="n">
        <v>-107746.70993</v>
      </c>
      <c r="D18" s="25" t="n">
        <v>10540.36667</v>
      </c>
      <c r="E18" s="26" t="n">
        <f aca="false" ca="false" dt2D="false" dtr="false" t="normal">IF(AND(D18="", C18&lt;&gt;""), "0,0", IF(C18="", "", D18/C18*100))</f>
        <v>-9.78254155217155</v>
      </c>
    </row>
    <row ht="78.75" outlineLevel="0" r="19">
      <c r="A19" s="23" t="s">
        <v>32</v>
      </c>
      <c r="B19" s="24" t="s">
        <v>33</v>
      </c>
      <c r="C19" s="25" t="n">
        <v>215767.86449</v>
      </c>
      <c r="D19" s="25" t="n">
        <v>252891.14597</v>
      </c>
      <c r="E19" s="26" t="n">
        <f aca="false" ca="false" dt2D="false" dtr="false" t="normal">IF(AND(D19="", C19&lt;&gt;""), "0,0", IF(C19="", "", D19/C19*100))</f>
        <v>117.20519483647229</v>
      </c>
    </row>
    <row ht="78.75" outlineLevel="0" r="20">
      <c r="A20" s="23" t="s">
        <v>34</v>
      </c>
      <c r="B20" s="24" t="s">
        <v>35</v>
      </c>
      <c r="C20" s="25" t="n">
        <v>1152471.84979</v>
      </c>
      <c r="D20" s="25" t="n">
        <v>161873.99708</v>
      </c>
      <c r="E20" s="26" t="n">
        <f aca="false" ca="false" dt2D="false" dtr="false" t="normal">IF(AND(D20="", C20&lt;&gt;""), "0,0", IF(C20="", "", D20/C20*100))</f>
        <v>14.045809197812181</v>
      </c>
    </row>
    <row ht="47.25" outlineLevel="0" r="21">
      <c r="A21" s="23" t="s">
        <v>36</v>
      </c>
      <c r="B21" s="24" t="s">
        <v>37</v>
      </c>
      <c r="C21" s="25" t="n"/>
      <c r="D21" s="25" t="n">
        <v>50904.21637</v>
      </c>
      <c r="E21" s="26" t="n"/>
    </row>
    <row ht="31.5" outlineLevel="0" r="22">
      <c r="A22" s="23" t="s">
        <v>38</v>
      </c>
      <c r="B22" s="24" t="s">
        <v>39</v>
      </c>
      <c r="C22" s="25" t="n"/>
      <c r="D22" s="25" t="n">
        <v>411163.86511</v>
      </c>
      <c r="E22" s="26" t="n"/>
    </row>
    <row ht="31.5" outlineLevel="0" r="23">
      <c r="A23" s="15" t="s">
        <v>40</v>
      </c>
      <c r="B23" s="16" t="s">
        <v>41</v>
      </c>
      <c r="C23" s="17" t="n">
        <v>1208058.22815</v>
      </c>
      <c r="D23" s="17" t="n">
        <v>1316073.96847</v>
      </c>
      <c r="E23" s="18" t="n">
        <f aca="false" ca="false" dt2D="false" dtr="false" t="normal">IF(AND(D23="", C23&lt;&gt;""), "0,0", IF(C23="", "", D23/C23*100))</f>
        <v>108.9412693695579</v>
      </c>
    </row>
    <row ht="31.5" outlineLevel="0" r="24">
      <c r="A24" s="19" t="s">
        <v>42</v>
      </c>
      <c r="B24" s="20" t="s">
        <v>43</v>
      </c>
      <c r="C24" s="21" t="n">
        <v>1208058.22815</v>
      </c>
      <c r="D24" s="21" t="n">
        <v>1316073.96847</v>
      </c>
      <c r="E24" s="22" t="n">
        <f aca="false" ca="false" dt2D="false" dtr="false" t="normal">IF(AND(D24="", C24&lt;&gt;""), "0,0", IF(C24="", "", D24/C24*100))</f>
        <v>108.9412693695579</v>
      </c>
      <c r="F24" s="1" t="n"/>
      <c r="G24" s="1" t="n"/>
      <c r="H24" s="1" t="n"/>
      <c r="I24" s="1" t="n"/>
      <c r="J24" s="1" t="n"/>
    </row>
    <row ht="15.75" outlineLevel="0" r="25">
      <c r="A25" s="23" t="s">
        <v>44</v>
      </c>
      <c r="B25" s="24" t="s">
        <v>45</v>
      </c>
      <c r="C25" s="25" t="n">
        <v>112695.46718</v>
      </c>
      <c r="D25" s="25" t="n">
        <v>110824.5285</v>
      </c>
      <c r="E25" s="26" t="n">
        <f aca="false" ca="false" dt2D="false" dtr="false" t="normal">IF(AND(D25="", C25&lt;&gt;""), "0,0", IF(C25="", "", D25/C25*100))</f>
        <v>98.33982792137354</v>
      </c>
    </row>
    <row ht="141.75" outlineLevel="0" r="26">
      <c r="A26" s="23" t="s">
        <v>46</v>
      </c>
      <c r="B26" s="24" t="s">
        <v>47</v>
      </c>
      <c r="C26" s="25" t="n">
        <v>178712.87994</v>
      </c>
      <c r="D26" s="25" t="n">
        <v>203106.51776</v>
      </c>
      <c r="E26" s="26" t="n">
        <f aca="false" ca="false" dt2D="false" dtr="false" t="normal">IF(AND(D26="", C26&lt;&gt;""), "0,0", IF(C26="", "", D26/C26*100))</f>
        <v>113.64962493368678</v>
      </c>
    </row>
    <row ht="189" outlineLevel="0" r="27">
      <c r="A27" s="23" t="s">
        <v>48</v>
      </c>
      <c r="B27" s="24" t="s">
        <v>49</v>
      </c>
      <c r="C27" s="25" t="n">
        <v>50431.96841</v>
      </c>
      <c r="D27" s="25" t="n">
        <v>53203.08023</v>
      </c>
      <c r="E27" s="26" t="n">
        <f aca="false" ca="false" dt2D="false" dtr="false" t="normal">IF(AND(D27="", C27&lt;&gt;""), "0,0", IF(C27="", "", D27/C27*100))</f>
        <v>105.49475245041302</v>
      </c>
    </row>
    <row ht="110.25" outlineLevel="0" r="28">
      <c r="A28" s="23" t="s">
        <v>50</v>
      </c>
      <c r="B28" s="24" t="s">
        <v>51</v>
      </c>
      <c r="C28" s="25" t="n">
        <v>775.9163</v>
      </c>
      <c r="D28" s="25" t="n">
        <v>895.86071</v>
      </c>
      <c r="E28" s="26" t="n">
        <f aca="false" ca="false" dt2D="false" dtr="false" t="normal">IF(AND(D28="", C28&lt;&gt;""), "0,0", IF(C28="", "", D28/C28*100))</f>
        <v>115.45842122404181</v>
      </c>
    </row>
    <row ht="110.25" outlineLevel="0" r="29">
      <c r="A29" s="23" t="s">
        <v>52</v>
      </c>
      <c r="B29" s="24" t="s">
        <v>53</v>
      </c>
      <c r="C29" s="25" t="n">
        <v>-2.86172</v>
      </c>
      <c r="D29" s="25" t="n">
        <v>-1.9271</v>
      </c>
      <c r="E29" s="26" t="n">
        <f aca="false" ca="false" dt2D="false" dtr="false" t="normal">IF(AND(D29="", C29&lt;&gt;""), "0,0", IF(C29="", "", D29/C29*100))</f>
        <v>67.34062032623737</v>
      </c>
    </row>
    <row ht="94.5" outlineLevel="0" r="30">
      <c r="A30" s="23" t="s">
        <v>54</v>
      </c>
      <c r="B30" s="24" t="s">
        <v>55</v>
      </c>
      <c r="C30" s="25" t="n">
        <v>71.68359</v>
      </c>
      <c r="D30" s="25" t="n">
        <v>13.42519</v>
      </c>
      <c r="E30" s="26" t="n">
        <f aca="false" ca="false" dt2D="false" dtr="false" t="normal">IF(AND(D30="", C30&lt;&gt;""), "0,0", IF(C30="", "", D30/C30*100))</f>
        <v>18.728400739974102</v>
      </c>
    </row>
    <row ht="94.5" outlineLevel="0" r="31">
      <c r="A31" s="23" t="s">
        <v>56</v>
      </c>
      <c r="B31" s="24" t="s">
        <v>57</v>
      </c>
      <c r="C31" s="25" t="n">
        <v>398.98237</v>
      </c>
      <c r="D31" s="25" t="n">
        <v>359.44712</v>
      </c>
      <c r="E31" s="26" t="n">
        <f aca="false" ca="false" dt2D="false" dtr="false" t="normal">IF(AND(D31="", C31&lt;&gt;""), "0,0", IF(C31="", "", D31/C31*100))</f>
        <v>90.09097820537785</v>
      </c>
    </row>
    <row ht="94.5" outlineLevel="0" r="32">
      <c r="A32" s="23" t="s">
        <v>58</v>
      </c>
      <c r="B32" s="24" t="s">
        <v>59</v>
      </c>
      <c r="C32" s="25" t="n">
        <v>281591.50247</v>
      </c>
      <c r="D32" s="25" t="n">
        <v>328611.43332</v>
      </c>
      <c r="E32" s="26" t="n">
        <f aca="false" ca="false" dt2D="false" dtr="false" t="normal">IF(AND(D32="", C32&lt;&gt;""), "0,0", IF(C32="", "", D32/C32*100))</f>
        <v>116.69792250034583</v>
      </c>
    </row>
    <row ht="94.5" outlineLevel="0" r="33">
      <c r="A33" s="23" t="s">
        <v>60</v>
      </c>
      <c r="B33" s="24" t="s">
        <v>61</v>
      </c>
      <c r="C33" s="25" t="n">
        <v>144167.51939</v>
      </c>
      <c r="D33" s="25" t="n">
        <v>159918.78791</v>
      </c>
      <c r="E33" s="26" t="n">
        <f aca="false" ca="false" dt2D="false" dtr="false" t="normal">IF(AND(D33="", C33&lt;&gt;""), "0,0", IF(C33="", "", D33/C33*100))</f>
        <v>110.92567076595796</v>
      </c>
    </row>
    <row ht="110.25" outlineLevel="0" r="34">
      <c r="A34" s="23" t="s">
        <v>62</v>
      </c>
      <c r="B34" s="24" t="s">
        <v>63</v>
      </c>
      <c r="C34" s="25" t="n">
        <v>1657.70643</v>
      </c>
      <c r="D34" s="25" t="n">
        <v>1708.09674</v>
      </c>
      <c r="E34" s="26" t="n">
        <f aca="false" ca="false" dt2D="false" dtr="false" t="normal">IF(AND(D34="", C34&lt;&gt;""), "0,0", IF(C34="", "", D34/C34*100))</f>
        <v>103.03976078562957</v>
      </c>
    </row>
    <row ht="110.25" outlineLevel="0" r="35">
      <c r="A35" s="23" t="s">
        <v>64</v>
      </c>
      <c r="B35" s="24" t="s">
        <v>65</v>
      </c>
      <c r="C35" s="25" t="n">
        <v>848.70266</v>
      </c>
      <c r="D35" s="25" t="n">
        <v>831.24543</v>
      </c>
      <c r="E35" s="26" t="n">
        <f aca="false" ca="false" dt2D="false" dtr="false" t="normal">IF(AND(D35="", C35&lt;&gt;""), "0,0", IF(C35="", "", D35/C35*100))</f>
        <v>97.94306877746796</v>
      </c>
    </row>
    <row ht="94.5" outlineLevel="0" r="36">
      <c r="A36" s="23" t="s">
        <v>66</v>
      </c>
      <c r="B36" s="24" t="s">
        <v>67</v>
      </c>
      <c r="C36" s="25" t="n">
        <v>324374.98964</v>
      </c>
      <c r="D36" s="25" t="n">
        <v>348136.71955</v>
      </c>
      <c r="E36" s="26" t="n">
        <f aca="false" ca="false" dt2D="false" dtr="false" t="normal">IF(AND(D36="", C36&lt;&gt;""), "0,0", IF(C36="", "", D36/C36*100))</f>
        <v>107.32538903087794</v>
      </c>
    </row>
    <row ht="94.5" outlineLevel="0" r="37">
      <c r="A37" s="23" t="s">
        <v>68</v>
      </c>
      <c r="B37" s="24" t="s">
        <v>69</v>
      </c>
      <c r="C37" s="25" t="n">
        <v>166071.55086</v>
      </c>
      <c r="D37" s="25" t="n">
        <v>169420.77045</v>
      </c>
      <c r="E37" s="26" t="n">
        <f aca="false" ca="false" dt2D="false" dtr="false" t="normal">IF(AND(D37="", C37&lt;&gt;""), "0,0", IF(C37="", "", D37/C37*100))</f>
        <v>102.01673289173017</v>
      </c>
    </row>
    <row ht="94.5" outlineLevel="0" r="38">
      <c r="A38" s="23" t="s">
        <v>70</v>
      </c>
      <c r="B38" s="24" t="s">
        <v>71</v>
      </c>
      <c r="C38" s="25" t="n">
        <v>-35541.47126</v>
      </c>
      <c r="D38" s="25" t="n">
        <v>-41000.91691</v>
      </c>
      <c r="E38" s="26" t="n">
        <f aca="false" ca="false" dt2D="false" dtr="false" t="normal">IF(AND(D38="", C38&lt;&gt;""), "0,0", IF(C38="", "", D38/C38*100))</f>
        <v>115.36077561354168</v>
      </c>
    </row>
    <row ht="94.5" outlineLevel="0" r="39">
      <c r="A39" s="23" t="s">
        <v>72</v>
      </c>
      <c r="B39" s="24" t="s">
        <v>73</v>
      </c>
      <c r="C39" s="25" t="n">
        <v>-18196.30811</v>
      </c>
      <c r="D39" s="25" t="n">
        <v>-19953.10043</v>
      </c>
      <c r="E39" s="26" t="n">
        <f aca="false" ca="false" dt2D="false" dtr="false" t="normal">IF(AND(D39="", C39&lt;&gt;""), "0,0", IF(C39="", "", D39/C39*100))</f>
        <v>109.65466351404838</v>
      </c>
    </row>
    <row ht="15.75" outlineLevel="0" r="40">
      <c r="A40" s="15" t="s">
        <v>74</v>
      </c>
      <c r="B40" s="16" t="s">
        <v>75</v>
      </c>
      <c r="C40" s="17" t="n">
        <v>836054.51862</v>
      </c>
      <c r="D40" s="17" t="n">
        <v>853885.47549</v>
      </c>
      <c r="E40" s="18" t="n">
        <f aca="false" ca="false" dt2D="false" dtr="false" t="normal">IF(AND(D40="", C40&lt;&gt;""), "0,0", IF(C40="", "", D40/C40*100))</f>
        <v>102.13275049328504</v>
      </c>
    </row>
    <row ht="31.5" outlineLevel="0" r="41">
      <c r="A41" s="19" t="s">
        <v>76</v>
      </c>
      <c r="B41" s="20" t="s">
        <v>77</v>
      </c>
      <c r="C41" s="21" t="n">
        <v>826052.05169</v>
      </c>
      <c r="D41" s="21" t="n">
        <v>836582.40085</v>
      </c>
      <c r="E41" s="22" t="n">
        <f aca="false" ca="false" dt2D="false" dtr="false" t="normal">IF(AND(D41="", C41&lt;&gt;""), "0,0", IF(C41="", "", D41/C41*100))</f>
        <v>101.27478034083398</v>
      </c>
      <c r="F41" s="1" t="n"/>
      <c r="G41" s="1" t="n"/>
      <c r="H41" s="1" t="n"/>
      <c r="I41" s="1" t="n"/>
      <c r="J41" s="1" t="n"/>
    </row>
    <row ht="31.5" outlineLevel="0" r="42">
      <c r="A42" s="23" t="s">
        <v>78</v>
      </c>
      <c r="B42" s="24" t="s">
        <v>79</v>
      </c>
      <c r="C42" s="25" t="n">
        <v>412786.05202</v>
      </c>
      <c r="D42" s="25" t="n">
        <v>409914.8813</v>
      </c>
      <c r="E42" s="26" t="n">
        <f aca="false" ca="false" dt2D="false" dtr="false" t="normal">IF(AND(D42="", C42&lt;&gt;""), "0,0", IF(C42="", "", D42/C42*100))</f>
        <v>99.30444095532063</v>
      </c>
      <c r="G42" s="27" t="n"/>
    </row>
    <row ht="47.25" outlineLevel="0" r="43">
      <c r="A43" s="23" t="s">
        <v>80</v>
      </c>
      <c r="B43" s="24" t="s">
        <v>81</v>
      </c>
      <c r="C43" s="25" t="n">
        <v>-10.37054</v>
      </c>
      <c r="D43" s="25" t="n">
        <v>-197.55181</v>
      </c>
      <c r="E43" s="26" t="n">
        <f aca="false" ca="false" dt2D="false" dtr="false" t="normal">IF(AND(D43="", C43&lt;&gt;""), "0,0", IF(C43="", "", D43/C43*100))</f>
        <v>1904.9327228861757</v>
      </c>
    </row>
    <row ht="63" outlineLevel="0" r="44">
      <c r="A44" s="23" t="s">
        <v>82</v>
      </c>
      <c r="B44" s="24" t="s">
        <v>83</v>
      </c>
      <c r="C44" s="25" t="n">
        <v>413249.65614</v>
      </c>
      <c r="D44" s="25" t="n">
        <v>427127.04352</v>
      </c>
      <c r="E44" s="26" t="n">
        <f aca="false" ca="false" dt2D="false" dtr="false" t="normal">IF(AND(D44="", C44&lt;&gt;""), "0,0", IF(C44="", "", D44/C44*100))</f>
        <v>103.35811226308647</v>
      </c>
      <c r="G44" s="27" t="n"/>
    </row>
    <row ht="47.25" outlineLevel="0" r="45">
      <c r="A45" s="23" t="s">
        <v>84</v>
      </c>
      <c r="B45" s="24" t="s">
        <v>85</v>
      </c>
      <c r="C45" s="25" t="n">
        <v>-17.22088</v>
      </c>
      <c r="D45" s="25" t="n">
        <v>-62.95278</v>
      </c>
      <c r="E45" s="26" t="n">
        <f aca="false" ca="false" dt2D="false" dtr="false" t="normal">IF(AND(D45="", C45&lt;&gt;""), "0,0", IF(C45="", "", D45/C45*100))</f>
        <v>365.5607611225442</v>
      </c>
    </row>
    <row ht="31.5" outlineLevel="0" r="46">
      <c r="A46" s="23" t="s">
        <v>86</v>
      </c>
      <c r="B46" s="24" t="s">
        <v>87</v>
      </c>
      <c r="C46" s="25" t="n">
        <v>43.93495</v>
      </c>
      <c r="D46" s="25" t="n">
        <v>-199.01938</v>
      </c>
      <c r="E46" s="26" t="n">
        <f aca="false" ca="false" dt2D="false" dtr="false" t="normal">IF(AND(D46="", C46&lt;&gt;""), "0,0", IF(C46="", "", D46/C46*100))</f>
        <v>-452.98647204560376</v>
      </c>
    </row>
    <row ht="31.5" outlineLevel="0" r="47">
      <c r="A47" s="23" t="s">
        <v>88</v>
      </c>
      <c r="B47" s="24" t="s">
        <v>89</v>
      </c>
      <c r="C47" s="25" t="n"/>
      <c r="D47" s="25" t="n">
        <v>-16.005</v>
      </c>
      <c r="E47" s="26" t="str">
        <f aca="false" ca="false" dt2D="false" dtr="false" t="normal">IF(AND(D47="", C47&lt;&gt;""), "0,0", IF(C47="", "", D47/C47*100))</f>
        <v/>
      </c>
    </row>
    <row ht="15.75" outlineLevel="0" r="48">
      <c r="A48" s="23" t="s">
        <v>90</v>
      </c>
      <c r="B48" s="24" t="s">
        <v>91</v>
      </c>
      <c r="C48" s="25" t="n">
        <v>10002.46693</v>
      </c>
      <c r="D48" s="25" t="n">
        <v>17319.07964</v>
      </c>
      <c r="E48" s="26" t="n">
        <f aca="false" ca="false" dt2D="false" dtr="false" t="normal">IF(AND(D48="", C48&lt;&gt;""), "0,0", IF(C48="", "", D48/C48*100))</f>
        <v>173.14808198021205</v>
      </c>
    </row>
    <row ht="15.75" outlineLevel="0" r="49">
      <c r="A49" s="15" t="s">
        <v>92</v>
      </c>
      <c r="B49" s="16" t="s">
        <v>93</v>
      </c>
      <c r="C49" s="17" t="n">
        <f aca="false" ca="false" dt2D="false" dtr="false" t="normal">C50+C53+C56</f>
        <v>1410988.75107</v>
      </c>
      <c r="D49" s="17" t="n">
        <v>1600262.60201</v>
      </c>
      <c r="E49" s="26" t="n">
        <f aca="false" ca="false" dt2D="false" dtr="false" t="normal">IF(AND(D49="", C49&lt;&gt;""), "0,0", IF(C49="", "", D49/C49*100))</f>
        <v>113.4142707230279</v>
      </c>
    </row>
    <row ht="15.75" outlineLevel="0" r="50">
      <c r="A50" s="19" t="s">
        <v>94</v>
      </c>
      <c r="B50" s="20" t="s">
        <v>95</v>
      </c>
      <c r="C50" s="21" t="n">
        <v>1209828.01773</v>
      </c>
      <c r="D50" s="21" t="n">
        <v>1432322.86516</v>
      </c>
      <c r="E50" s="22" t="n">
        <f aca="false" ca="false" dt2D="false" dtr="false" t="normal">IF(AND(D50="", C50&lt;&gt;""), "0,0", IF(C50="", "", D50/C50*100))</f>
        <v>118.39061785388863</v>
      </c>
      <c r="F50" s="1" t="n"/>
      <c r="G50" s="1" t="n"/>
      <c r="H50" s="1" t="n"/>
      <c r="I50" s="1" t="n"/>
      <c r="J50" s="1" t="n"/>
    </row>
    <row ht="31.5" outlineLevel="0" r="51">
      <c r="A51" s="23" t="s">
        <v>96</v>
      </c>
      <c r="B51" s="24" t="s">
        <v>97</v>
      </c>
      <c r="C51" s="25" t="n">
        <v>1177991.51346</v>
      </c>
      <c r="D51" s="25" t="n">
        <v>1379207.8319</v>
      </c>
      <c r="E51" s="26" t="n">
        <f aca="false" ca="false" dt2D="false" dtr="false" t="normal">IF(AND(D51="", C51&lt;&gt;""), "0,0", IF(C51="", "", D51/C51*100))</f>
        <v>117.08130458843348</v>
      </c>
    </row>
    <row ht="31.5" outlineLevel="0" r="52">
      <c r="A52" s="23" t="s">
        <v>98</v>
      </c>
      <c r="B52" s="24" t="s">
        <v>99</v>
      </c>
      <c r="C52" s="25" t="n">
        <v>31836.50427</v>
      </c>
      <c r="D52" s="25" t="n">
        <v>53115.03326</v>
      </c>
      <c r="E52" s="26" t="n">
        <f aca="false" ca="false" dt2D="false" dtr="false" t="normal">IF(AND(D52="", C52&lt;&gt;""), "0,0", IF(C52="", "", D52/C52*100))</f>
        <v>166.83688890444878</v>
      </c>
    </row>
    <row ht="15.75" outlineLevel="0" r="53">
      <c r="A53" s="19" t="s">
        <v>100</v>
      </c>
      <c r="B53" s="20" t="s">
        <v>101</v>
      </c>
      <c r="C53" s="21" t="n">
        <v>201089.73334</v>
      </c>
      <c r="D53" s="21" t="n">
        <v>167939.73685</v>
      </c>
      <c r="E53" s="22" t="n">
        <f aca="false" ca="false" dt2D="false" dtr="false" t="normal">IF(AND(D53="", C53&lt;&gt;""), "0,0", IF(C53="", "", D53/C53*100))</f>
        <v>83.51482398459875</v>
      </c>
      <c r="F53" s="1" t="n"/>
      <c r="G53" s="1" t="n"/>
      <c r="H53" s="1" t="n"/>
      <c r="I53" s="1" t="n"/>
      <c r="J53" s="1" t="n"/>
    </row>
    <row ht="15.75" outlineLevel="0" r="54">
      <c r="A54" s="23" t="s">
        <v>102</v>
      </c>
      <c r="B54" s="24" t="s">
        <v>103</v>
      </c>
      <c r="C54" s="25" t="n">
        <v>76573.219</v>
      </c>
      <c r="D54" s="25" t="n">
        <v>76128.60837</v>
      </c>
      <c r="E54" s="26" t="n">
        <f aca="false" ca="false" dt2D="false" dtr="false" t="normal">IF(AND(D54="", C54&lt;&gt;""), "0,0", IF(C54="", "", D54/C54*100))</f>
        <v>99.41936536584677</v>
      </c>
    </row>
    <row ht="15.75" outlineLevel="0" r="55">
      <c r="A55" s="23" t="s">
        <v>104</v>
      </c>
      <c r="B55" s="24" t="s">
        <v>105</v>
      </c>
      <c r="C55" s="25" t="n">
        <v>124516.51434</v>
      </c>
      <c r="D55" s="25" t="n">
        <v>91811.12848</v>
      </c>
      <c r="E55" s="26" t="n">
        <f aca="false" ca="false" dt2D="false" dtr="false" t="normal">IF(AND(D55="", C55&lt;&gt;""), "0,0", IF(C55="", "", D55/C55*100))</f>
        <v>73.73409781557496</v>
      </c>
    </row>
    <row ht="15.75" outlineLevel="0" r="56">
      <c r="A56" s="23" t="s">
        <v>106</v>
      </c>
      <c r="B56" s="24" t="s">
        <v>107</v>
      </c>
      <c r="C56" s="25" t="n">
        <v>71</v>
      </c>
      <c r="D56" s="25" t="n">
        <v>0</v>
      </c>
      <c r="E56" s="26" t="n">
        <f aca="false" ca="false" dt2D="false" dtr="false" t="normal">IF(AND(D56="", C56&lt;&gt;""), "0,0", IF(C56="", "", D56/C56*100))</f>
        <v>0</v>
      </c>
    </row>
    <row ht="31.5" outlineLevel="0" r="57">
      <c r="A57" s="15" t="s">
        <v>108</v>
      </c>
      <c r="B57" s="16" t="s">
        <v>109</v>
      </c>
      <c r="C57" s="17" t="n">
        <v>298864.51318</v>
      </c>
      <c r="D57" s="17" t="n">
        <v>2216799.08133</v>
      </c>
      <c r="E57" s="18" t="s">
        <v>110</v>
      </c>
    </row>
    <row ht="15.75" outlineLevel="0" r="58">
      <c r="A58" s="19" t="s">
        <v>111</v>
      </c>
      <c r="B58" s="20" t="s">
        <v>112</v>
      </c>
      <c r="C58" s="21" t="n">
        <v>142880.20946</v>
      </c>
      <c r="D58" s="21" t="n">
        <v>200876.06362</v>
      </c>
      <c r="E58" s="22" t="n">
        <f aca="false" ca="false" dt2D="false" dtr="false" t="normal">IF(AND(D58="", C58&lt;&gt;""), "0,0", IF(C58="", "", D58/C58*100))</f>
        <v>140.59054391030705</v>
      </c>
      <c r="F58" s="1" t="n"/>
      <c r="G58" s="1" t="n"/>
      <c r="H58" s="1" t="n"/>
      <c r="I58" s="1" t="n"/>
      <c r="J58" s="1" t="n"/>
    </row>
    <row ht="15.75" outlineLevel="0" r="59">
      <c r="A59" s="23" t="s">
        <v>113</v>
      </c>
      <c r="B59" s="24" t="s">
        <v>114</v>
      </c>
      <c r="C59" s="25" t="n">
        <v>12014.23043</v>
      </c>
      <c r="D59" s="25" t="n">
        <v>10318.62405</v>
      </c>
      <c r="E59" s="26" t="n">
        <f aca="false" ca="false" dt2D="false" dtr="false" t="normal">IF(AND(D59="", C59&lt;&gt;""), "0,0", IF(C59="", "", D59/C59*100))</f>
        <v>85.88668338035198</v>
      </c>
    </row>
    <row ht="110.25" outlineLevel="0" r="60">
      <c r="A60" s="23" t="s">
        <v>115</v>
      </c>
      <c r="B60" s="24" t="s">
        <v>116</v>
      </c>
      <c r="C60" s="25" t="n">
        <v>129497.69961</v>
      </c>
      <c r="D60" s="25" t="n">
        <v>196726.61841</v>
      </c>
      <c r="E60" s="26" t="n">
        <f aca="false" ca="false" dt2D="false" dtr="false" t="normal">IF(AND(D60="", C60&lt;&gt;""), "0,0", IF(C60="", "", D60/C60*100))</f>
        <v>151.9151452129799</v>
      </c>
    </row>
    <row ht="31.5" outlineLevel="0" r="61">
      <c r="A61" s="23" t="s">
        <v>117</v>
      </c>
      <c r="B61" s="24" t="s">
        <v>118</v>
      </c>
      <c r="C61" s="25" t="n">
        <v>285.55081</v>
      </c>
      <c r="D61" s="25" t="n">
        <v>293.83747</v>
      </c>
      <c r="E61" s="26" t="n">
        <f aca="false" ca="false" dt2D="false" dtr="false" t="normal">IF(AND(D61="", C61&lt;&gt;""), "0,0", IF(C61="", "", D61/C61*100))</f>
        <v>102.90199141791962</v>
      </c>
    </row>
    <row ht="78.75" outlineLevel="0" r="62">
      <c r="A62" s="23" t="s">
        <v>119</v>
      </c>
      <c r="B62" s="24" t="s">
        <v>120</v>
      </c>
      <c r="C62" s="25" t="n">
        <v>1082.72861</v>
      </c>
      <c r="D62" s="25" t="n">
        <v>-6463.01631</v>
      </c>
      <c r="E62" s="26" t="n">
        <f aca="false" ca="false" dt2D="false" dtr="false" t="normal">IF(AND(D62="", C62&lt;&gt;""), "0,0", IF(C62="", "", D62/C62*100))</f>
        <v>-596.9193249636214</v>
      </c>
    </row>
    <row ht="31.5" outlineLevel="0" r="63">
      <c r="A63" s="19" t="s">
        <v>121</v>
      </c>
      <c r="B63" s="20" t="s">
        <v>122</v>
      </c>
      <c r="C63" s="21" t="n">
        <v>155984.30372</v>
      </c>
      <c r="D63" s="21" t="n">
        <v>2015923.01771</v>
      </c>
      <c r="E63" s="22" t="s">
        <v>123</v>
      </c>
      <c r="F63" s="1" t="n"/>
      <c r="G63" s="1" t="n"/>
      <c r="H63" s="1" t="n"/>
      <c r="I63" s="1" t="n"/>
      <c r="J63" s="1" t="n"/>
    </row>
    <row ht="15.75" outlineLevel="0" r="64">
      <c r="A64" s="23" t="s">
        <v>124</v>
      </c>
      <c r="B64" s="24" t="s">
        <v>125</v>
      </c>
      <c r="C64" s="25" t="n">
        <v>1342.07475</v>
      </c>
      <c r="D64" s="25" t="n">
        <v>2044.94866</v>
      </c>
      <c r="E64" s="26" t="n">
        <f aca="false" ca="false" dt2D="false" dtr="false" t="normal">IF(AND(D64="", C64&lt;&gt;""), "0,0", IF(C64="", "", D64/C64*100))</f>
        <v>152.37218791278207</v>
      </c>
    </row>
    <row ht="31.5" outlineLevel="0" r="65">
      <c r="A65" s="23" t="s">
        <v>126</v>
      </c>
      <c r="B65" s="24" t="s">
        <v>127</v>
      </c>
      <c r="C65" s="25" t="n">
        <v>153539.70135</v>
      </c>
      <c r="D65" s="25" t="n">
        <v>1837548.52714</v>
      </c>
      <c r="E65" s="26" t="n">
        <f aca="false" ca="false" dt2D="false" dtr="false" t="normal">IF(AND(D65="", C65&lt;&gt;""), "0,0", IF(C65="", "", D65/C65*100))</f>
        <v>1196.7904789336756</v>
      </c>
    </row>
    <row ht="31.5" outlineLevel="0" r="66">
      <c r="A66" s="23" t="s">
        <v>128</v>
      </c>
      <c r="B66" s="24" t="s">
        <v>129</v>
      </c>
      <c r="C66" s="25" t="n">
        <v>1102.52762</v>
      </c>
      <c r="D66" s="25" t="n">
        <v>176329.54191</v>
      </c>
      <c r="E66" s="26" t="s">
        <v>130</v>
      </c>
    </row>
    <row ht="15.75" outlineLevel="0" r="67">
      <c r="A67" s="15" t="s">
        <v>131</v>
      </c>
      <c r="B67" s="16" t="s">
        <v>132</v>
      </c>
      <c r="C67" s="17" t="n">
        <v>22494.79688</v>
      </c>
      <c r="D67" s="17" t="n">
        <v>29749.0355</v>
      </c>
      <c r="E67" s="18" t="n">
        <f aca="false" ca="false" dt2D="false" dtr="false" t="normal">IF(AND(D67="", C67&lt;&gt;""), "0,0", IF(C67="", "", D67/C67*100))</f>
        <v>132.24851799595356</v>
      </c>
    </row>
    <row ht="47.25" outlineLevel="0" r="68">
      <c r="A68" s="23" t="s">
        <v>133</v>
      </c>
      <c r="B68" s="24" t="s">
        <v>134</v>
      </c>
      <c r="C68" s="25" t="n">
        <v>5.735</v>
      </c>
      <c r="D68" s="25" t="n">
        <v>0</v>
      </c>
      <c r="E68" s="26" t="n">
        <f aca="false" ca="false" dt2D="false" dtr="false" t="normal">IF(AND(D68="", C68&lt;&gt;""), "0,0", IF(C68="", "", D68/C68*100))</f>
        <v>0</v>
      </c>
    </row>
    <row ht="63" outlineLevel="0" r="69">
      <c r="A69" s="23" t="s">
        <v>135</v>
      </c>
      <c r="B69" s="24" t="s">
        <v>136</v>
      </c>
      <c r="C69" s="25" t="n"/>
      <c r="D69" s="25" t="n">
        <v>3.5</v>
      </c>
      <c r="E69" s="26" t="n"/>
    </row>
    <row ht="63" outlineLevel="0" r="70">
      <c r="A70" s="23" t="s">
        <v>137</v>
      </c>
      <c r="B70" s="24" t="s">
        <v>138</v>
      </c>
      <c r="C70" s="25" t="n">
        <v>1464.755</v>
      </c>
      <c r="D70" s="25" t="n">
        <v>2352.3505</v>
      </c>
      <c r="E70" s="26" t="n">
        <f aca="false" ca="false" dt2D="false" dtr="false" t="normal">IF(AND(D70="", C70&lt;&gt;""), "0,0", IF(C70="", "", D70/C70*100))</f>
        <v>160.59685749493943</v>
      </c>
    </row>
    <row ht="31.5" outlineLevel="0" r="71">
      <c r="A71" s="19" t="s">
        <v>139</v>
      </c>
      <c r="B71" s="20" t="s">
        <v>140</v>
      </c>
      <c r="C71" s="21" t="n">
        <v>21024.30688</v>
      </c>
      <c r="D71" s="21" t="n">
        <v>27393.185</v>
      </c>
      <c r="E71" s="22" t="n">
        <f aca="false" ca="false" dt2D="false" dtr="false" t="normal">IF(AND(D71="", C71&lt;&gt;""), "0,0", IF(C71="", "", D71/C71*100))</f>
        <v>130.29292787796294</v>
      </c>
      <c r="F71" s="1" t="n"/>
      <c r="G71" s="1" t="n"/>
      <c r="H71" s="1" t="n"/>
      <c r="I71" s="1" t="n"/>
      <c r="J71" s="1" t="n"/>
    </row>
    <row ht="47.25" outlineLevel="0" r="72">
      <c r="A72" s="23" t="s">
        <v>141</v>
      </c>
      <c r="B72" s="24" t="s">
        <v>142</v>
      </c>
      <c r="C72" s="25" t="n">
        <v>11617.75488</v>
      </c>
      <c r="D72" s="25" t="n">
        <v>9350.74797</v>
      </c>
      <c r="E72" s="26" t="n">
        <f aca="false" ca="false" dt2D="false" dtr="false" t="normal">IF(AND(D72="", C72&lt;&gt;""), "0,0", IF(C72="", "", D72/C72*100))</f>
        <v>80.48670389919606</v>
      </c>
    </row>
    <row ht="63" outlineLevel="0" r="73">
      <c r="A73" s="23" t="s">
        <v>143</v>
      </c>
      <c r="B73" s="24" t="s">
        <v>144</v>
      </c>
      <c r="C73" s="25" t="n">
        <v>4469.47</v>
      </c>
      <c r="D73" s="25" t="n">
        <v>13817</v>
      </c>
      <c r="E73" s="26" t="n">
        <f aca="false" ca="false" dt2D="false" dtr="false" t="normal">IF(AND(D73="", C73&lt;&gt;""), "0,0", IF(C73="", "", D73/C73*100))</f>
        <v>309.14179981071584</v>
      </c>
    </row>
    <row ht="31.5" outlineLevel="0" r="74">
      <c r="A74" s="23" t="s">
        <v>145</v>
      </c>
      <c r="B74" s="24" t="s">
        <v>146</v>
      </c>
      <c r="C74" s="25" t="n">
        <v>680.785</v>
      </c>
      <c r="D74" s="25" t="n">
        <v>737.45001</v>
      </c>
      <c r="E74" s="26" t="n">
        <f aca="false" ca="false" dt2D="false" dtr="false" t="normal">IF(AND(D74="", C74&lt;&gt;""), "0,0", IF(C74="", "", D74/C74*100))</f>
        <v>108.32348098151398</v>
      </c>
    </row>
    <row ht="63" outlineLevel="0" r="75">
      <c r="A75" s="23" t="s">
        <v>147</v>
      </c>
      <c r="B75" s="24" t="s">
        <v>148</v>
      </c>
      <c r="C75" s="25" t="n">
        <v>46.4</v>
      </c>
      <c r="D75" s="25" t="n">
        <v>57.6</v>
      </c>
      <c r="E75" s="26" t="n">
        <f aca="false" ca="false" dt2D="false" dtr="false" t="normal">IF(AND(D75="", C75&lt;&gt;""), "0,0", IF(C75="", "", D75/C75*100))</f>
        <v>124.13793103448276</v>
      </c>
    </row>
    <row ht="31.5" outlineLevel="0" r="76">
      <c r="A76" s="23" t="s">
        <v>149</v>
      </c>
      <c r="B76" s="24" t="s">
        <v>150</v>
      </c>
      <c r="C76" s="25" t="n">
        <v>0.8</v>
      </c>
      <c r="D76" s="25" t="n">
        <v>0</v>
      </c>
      <c r="E76" s="26" t="n">
        <f aca="false" ca="false" dt2D="false" dtr="false" t="normal">IF(AND(D76="", C76&lt;&gt;""), "0,0", IF(C76="", "", D76/C76*100))</f>
        <v>0</v>
      </c>
    </row>
    <row ht="94.5" outlineLevel="0" r="77">
      <c r="A77" s="23" t="s">
        <v>151</v>
      </c>
      <c r="B77" s="24" t="s">
        <v>152</v>
      </c>
      <c r="C77" s="25" t="n">
        <v>12</v>
      </c>
      <c r="D77" s="25" t="n">
        <v>24.8</v>
      </c>
      <c r="E77" s="26" t="n">
        <f aca="false" ca="false" dt2D="false" dtr="false" t="normal">IF(AND(D77="", C77&lt;&gt;""), "0,0", IF(C77="", "", D77/C77*100))</f>
        <v>206.66666666666669</v>
      </c>
    </row>
    <row ht="78.75" outlineLevel="0" r="78">
      <c r="A78" s="23" t="s">
        <v>153</v>
      </c>
      <c r="B78" s="24" t="s">
        <v>154</v>
      </c>
      <c r="C78" s="25" t="n">
        <v>845.8</v>
      </c>
      <c r="D78" s="25" t="n">
        <v>830.60002</v>
      </c>
      <c r="E78" s="26" t="n">
        <f aca="false" ca="false" dt2D="false" dtr="false" t="normal">IF(AND(D78="", C78&lt;&gt;""), "0,0", IF(C78="", "", D78/C78*100))</f>
        <v>98.20288720737763</v>
      </c>
    </row>
    <row ht="157.5" outlineLevel="0" r="79">
      <c r="A79" s="23" t="s">
        <v>155</v>
      </c>
      <c r="B79" s="24" t="s">
        <v>156</v>
      </c>
      <c r="C79" s="25" t="n">
        <v>3188.792</v>
      </c>
      <c r="D79" s="25" t="n">
        <v>2424.422</v>
      </c>
      <c r="E79" s="26" t="n">
        <f aca="false" ca="false" dt2D="false" dtr="false" t="normal">IF(AND(D79="", C79&lt;&gt;""), "0,0", IF(C79="", "", D79/C79*100))</f>
        <v>76.02948075634912</v>
      </c>
    </row>
    <row ht="78.75" outlineLevel="0" r="80">
      <c r="A80" s="23" t="s">
        <v>157</v>
      </c>
      <c r="B80" s="24" t="s">
        <v>158</v>
      </c>
      <c r="C80" s="25" t="n">
        <v>75.2</v>
      </c>
      <c r="D80" s="25" t="n">
        <v>0</v>
      </c>
      <c r="E80" s="26" t="n">
        <f aca="false" ca="false" dt2D="false" dtr="false" t="normal">IF(AND(D80="", C80&lt;&gt;""), "0,0", IF(C80="", "", D80/C80*100))</f>
        <v>0</v>
      </c>
    </row>
    <row ht="31.5" outlineLevel="0" r="81">
      <c r="A81" s="23" t="s">
        <v>159</v>
      </c>
      <c r="B81" s="24" t="s">
        <v>160</v>
      </c>
      <c r="C81" s="25" t="n">
        <v>12.305</v>
      </c>
      <c r="D81" s="25" t="n">
        <v>75.315</v>
      </c>
      <c r="E81" s="26" t="n">
        <f aca="false" ca="false" dt2D="false" dtr="false" t="normal">IF(AND(D81="", C81&lt;&gt;""), "0,0", IF(C81="", "", D81/C81*100))</f>
        <v>612.0682649329541</v>
      </c>
    </row>
    <row ht="63" outlineLevel="0" r="82">
      <c r="A82" s="23" t="s">
        <v>161</v>
      </c>
      <c r="B82" s="24" t="s">
        <v>162</v>
      </c>
      <c r="C82" s="25" t="n">
        <v>0</v>
      </c>
      <c r="D82" s="25" t="n">
        <v>12.75</v>
      </c>
      <c r="E82" s="26" t="n"/>
    </row>
    <row ht="78.75" outlineLevel="0" r="83">
      <c r="A83" s="23" t="s">
        <v>163</v>
      </c>
      <c r="B83" s="24" t="s">
        <v>164</v>
      </c>
      <c r="C83" s="25" t="n">
        <v>45</v>
      </c>
      <c r="D83" s="25" t="n">
        <v>57.5</v>
      </c>
      <c r="E83" s="26" t="n">
        <f aca="false" ca="false" dt2D="false" dtr="false" t="normal">IF(AND(D83="", C83&lt;&gt;""), "0,0", IF(C83="", "", D83/C83*100))</f>
        <v>127.77777777777777</v>
      </c>
    </row>
    <row ht="63" outlineLevel="0" r="84">
      <c r="A84" s="23" t="s">
        <v>165</v>
      </c>
      <c r="B84" s="24" t="s">
        <v>166</v>
      </c>
      <c r="C84" s="25" t="n">
        <v>30</v>
      </c>
      <c r="D84" s="25" t="n">
        <v>5</v>
      </c>
      <c r="E84" s="26" t="n">
        <f aca="false" ca="false" dt2D="false" dtr="false" t="normal">IF(AND(D84="", C84&lt;&gt;""), "0,0", IF(C84="", "", D84/C84*100))</f>
        <v>16.666666666666664</v>
      </c>
    </row>
    <row ht="31.5" outlineLevel="0" r="85">
      <c r="A85" s="15" t="s">
        <v>167</v>
      </c>
      <c r="B85" s="16" t="s">
        <v>168</v>
      </c>
      <c r="C85" s="17" t="n">
        <v>4.88555</v>
      </c>
      <c r="D85" s="17" t="n">
        <v>1E-05</v>
      </c>
      <c r="E85" s="18" t="n">
        <f aca="false" ca="false" dt2D="false" dtr="false" t="normal">IF(AND(D85="", C85&lt;&gt;""), "0,0", IF(C85="", "", D85/C85*100))</f>
        <v>0.00020468524526409514</v>
      </c>
    </row>
    <row ht="31.5" outlineLevel="0" r="86">
      <c r="A86" s="15" t="s">
        <v>169</v>
      </c>
      <c r="B86" s="16" t="s">
        <v>170</v>
      </c>
      <c r="C86" s="17" t="n">
        <v>225180.79087</v>
      </c>
      <c r="D86" s="17" t="n">
        <v>242893.24894</v>
      </c>
      <c r="E86" s="18" t="n">
        <f aca="false" ca="false" dt2D="false" dtr="false" t="normal">IF(AND(D86="", C86&lt;&gt;""), "0,0", IF(C86="", "", D86/C86*100))</f>
        <v>107.86588323167656</v>
      </c>
    </row>
    <row ht="47.25" outlineLevel="0" r="87">
      <c r="A87" s="23" t="s">
        <v>171</v>
      </c>
      <c r="B87" s="24" t="s">
        <v>172</v>
      </c>
      <c r="C87" s="25" t="n">
        <v>191624.22705</v>
      </c>
      <c r="D87" s="25" t="n">
        <v>213031.23073</v>
      </c>
      <c r="E87" s="26" t="n">
        <f aca="false" ca="false" dt2D="false" dtr="false" t="normal">IF(AND(D87="", C87&lt;&gt;""), "0,0", IF(C87="", "", D87/C87*100))</f>
        <v>111.17134509010407</v>
      </c>
    </row>
    <row ht="31.5" outlineLevel="0" r="88">
      <c r="A88" s="23" t="s">
        <v>173</v>
      </c>
      <c r="B88" s="24" t="s">
        <v>174</v>
      </c>
      <c r="C88" s="25" t="n">
        <v>12349.65752</v>
      </c>
      <c r="D88" s="25" t="n">
        <v>10525.06849</v>
      </c>
      <c r="E88" s="26" t="n">
        <f aca="false" ca="false" dt2D="false" dtr="false" t="normal">IF(AND(D88="", C88&lt;&gt;""), "0,0", IF(C88="", "", D88/C88*100))</f>
        <v>85.2255900453505</v>
      </c>
    </row>
    <row ht="78.75" outlineLevel="0" r="89">
      <c r="A89" s="19" t="s">
        <v>175</v>
      </c>
      <c r="B89" s="20" t="s">
        <v>176</v>
      </c>
      <c r="C89" s="21" t="n">
        <v>4278.20265</v>
      </c>
      <c r="D89" s="21" t="n">
        <v>14927.94836</v>
      </c>
      <c r="E89" s="22" t="n">
        <f aca="false" ca="false" dt2D="false" dtr="false" t="normal">IF(AND(D89="", C89&lt;&gt;""), "0,0", IF(C89="", "", D89/C89*100))</f>
        <v>348.93037056110467</v>
      </c>
      <c r="F89" s="1" t="n"/>
      <c r="G89" s="1" t="n"/>
      <c r="H89" s="1" t="n"/>
      <c r="I89" s="1" t="n"/>
      <c r="J89" s="1" t="n"/>
    </row>
    <row ht="78.75" outlineLevel="0" r="90">
      <c r="A90" s="23" t="s">
        <v>177</v>
      </c>
      <c r="B90" s="24" t="s">
        <v>178</v>
      </c>
      <c r="C90" s="25" t="n">
        <v>3747.60343</v>
      </c>
      <c r="D90" s="25" t="n">
        <v>13911.35479</v>
      </c>
      <c r="E90" s="26" t="n">
        <f aca="false" ca="false" dt2D="false" dtr="false" t="normal">IF(AND(D90="", C90&lt;&gt;""), "0,0", IF(C90="", "", D90/C90*100))</f>
        <v>371.20669382032236</v>
      </c>
    </row>
    <row ht="63" outlineLevel="0" r="91">
      <c r="A91" s="23" t="s">
        <v>179</v>
      </c>
      <c r="B91" s="24" t="s">
        <v>180</v>
      </c>
      <c r="C91" s="25" t="n">
        <v>38.77328</v>
      </c>
      <c r="D91" s="25" t="n">
        <v>49.89792</v>
      </c>
      <c r="E91" s="26" t="n">
        <f aca="false" ca="false" dt2D="false" dtr="false" t="normal">IF(AND(D91="", C91&lt;&gt;""), "0,0", IF(C91="", "", D91/C91*100))</f>
        <v>128.69151126755332</v>
      </c>
    </row>
    <row ht="31.5" outlineLevel="0" r="92">
      <c r="A92" s="23" t="s">
        <v>181</v>
      </c>
      <c r="B92" s="24" t="s">
        <v>182</v>
      </c>
      <c r="C92" s="25" t="n">
        <v>491.82594</v>
      </c>
      <c r="D92" s="25" t="n">
        <v>966.69565</v>
      </c>
      <c r="E92" s="26" t="n">
        <f aca="false" ca="false" dt2D="false" dtr="false" t="normal">IF(AND(D92="", C92&lt;&gt;""), "0,0", IF(C92="", "", D92/C92*100))</f>
        <v>196.5523920922105</v>
      </c>
    </row>
    <row ht="94.5" outlineLevel="0" r="93">
      <c r="A93" s="23" t="s">
        <v>183</v>
      </c>
      <c r="B93" s="24" t="s">
        <v>184</v>
      </c>
      <c r="C93" s="25" t="n">
        <v>389.529</v>
      </c>
      <c r="D93" s="25" t="n">
        <v>-206.81393</v>
      </c>
      <c r="E93" s="26" t="n">
        <f aca="false" ca="false" dt2D="false" dtr="false" t="normal">IF(AND(D93="", C93&lt;&gt;""), "0,0", IF(C93="", "", D93/C93*100))</f>
        <v>-53.093333230645214</v>
      </c>
    </row>
    <row ht="47.25" outlineLevel="0" r="94">
      <c r="A94" s="23" t="s">
        <v>185</v>
      </c>
      <c r="B94" s="24" t="s">
        <v>186</v>
      </c>
      <c r="C94" s="25" t="n">
        <v>15366.18337</v>
      </c>
      <c r="D94" s="25" t="n">
        <v>4375.72377</v>
      </c>
      <c r="E94" s="26" t="n">
        <f aca="false" ca="false" dt2D="false" dtr="false" t="normal">IF(AND(D94="", C94&lt;&gt;""), "0,0", IF(C94="", "", D94/C94*100))</f>
        <v>28.476321443247226</v>
      </c>
    </row>
    <row ht="94.5" outlineLevel="0" r="95">
      <c r="A95" s="23" t="s">
        <v>187</v>
      </c>
      <c r="B95" s="24" t="s">
        <v>188</v>
      </c>
      <c r="C95" s="25" t="n">
        <v>998.97301</v>
      </c>
      <c r="D95" s="25" t="n">
        <v>0</v>
      </c>
      <c r="E95" s="26" t="n">
        <f aca="false" ca="false" dt2D="false" dtr="false" t="normal">IF(AND(D95="", C95&lt;&gt;""), "0,0", IF(C95="", "", D95/C95*100))</f>
        <v>0</v>
      </c>
    </row>
    <row ht="78.75" outlineLevel="0" r="96">
      <c r="A96" s="23" t="s">
        <v>189</v>
      </c>
      <c r="B96" s="24" t="s">
        <v>190</v>
      </c>
      <c r="C96" s="25" t="n">
        <v>174.01827</v>
      </c>
      <c r="D96" s="25" t="n">
        <v>240.09152</v>
      </c>
      <c r="E96" s="26" t="n">
        <f aca="false" ca="false" dt2D="false" dtr="false" t="normal">IF(AND(D96="", C96&lt;&gt;""), "0,0", IF(C96="", "", D96/C96*100))</f>
        <v>137.96914542363857</v>
      </c>
    </row>
    <row ht="15.75" outlineLevel="0" r="97">
      <c r="A97" s="15" t="s">
        <v>191</v>
      </c>
      <c r="B97" s="16" t="s">
        <v>192</v>
      </c>
      <c r="C97" s="17" t="n">
        <v>63596.14924</v>
      </c>
      <c r="D97" s="17" t="n">
        <v>48160.9776</v>
      </c>
      <c r="E97" s="18" t="n">
        <f aca="false" ca="false" dt2D="false" dtr="false" t="normal">IF(AND(D97="", C97&lt;&gt;""), "0,0", IF(C97="", "", D97/C97*100))</f>
        <v>75.72939269994077</v>
      </c>
    </row>
    <row ht="15.75" outlineLevel="0" r="98">
      <c r="A98" s="19" t="s">
        <v>193</v>
      </c>
      <c r="B98" s="20" t="s">
        <v>194</v>
      </c>
      <c r="C98" s="21" t="n">
        <v>54385.93096</v>
      </c>
      <c r="D98" s="21" t="n">
        <v>10776.77575</v>
      </c>
      <c r="E98" s="22" t="n">
        <f aca="false" ca="false" dt2D="false" dtr="false" t="normal">IF(AND(D98="", C98&lt;&gt;""), "0,0", IF(C98="", "", D98/C98*100))</f>
        <v>19.81537423332176</v>
      </c>
      <c r="F98" s="1" t="n"/>
      <c r="G98" s="1" t="n"/>
      <c r="H98" s="1" t="n"/>
      <c r="I98" s="1" t="n"/>
      <c r="J98" s="1" t="n"/>
    </row>
    <row ht="31.5" outlineLevel="0" r="99">
      <c r="A99" s="23" t="s">
        <v>195</v>
      </c>
      <c r="B99" s="24" t="s">
        <v>196</v>
      </c>
      <c r="C99" s="25" t="n">
        <v>4700.42929</v>
      </c>
      <c r="D99" s="25" t="n">
        <v>1569.7471</v>
      </c>
      <c r="E99" s="26" t="n">
        <f aca="false" ca="false" dt2D="false" dtr="false" t="normal">IF(AND(D99="", C99&lt;&gt;""), "0,0", IF(C99="", "", D99/C99*100))</f>
        <v>33.395824150351174</v>
      </c>
    </row>
    <row ht="15.75" outlineLevel="0" r="100">
      <c r="A100" s="23" t="s">
        <v>197</v>
      </c>
      <c r="B100" s="24" t="s">
        <v>198</v>
      </c>
      <c r="C100" s="25" t="n">
        <v>39288.30576</v>
      </c>
      <c r="D100" s="25" t="n">
        <v>5199.93194</v>
      </c>
      <c r="E100" s="26" t="n">
        <f aca="false" ca="false" dt2D="false" dtr="false" t="normal">IF(AND(D100="", C100&lt;&gt;""), "0,0", IF(C100="", "", D100/C100*100))</f>
        <v>13.235317327666818</v>
      </c>
    </row>
    <row ht="15.75" outlineLevel="0" r="101">
      <c r="A101" s="23" t="s">
        <v>199</v>
      </c>
      <c r="B101" s="24" t="s">
        <v>200</v>
      </c>
      <c r="C101" s="25" t="n">
        <v>8488.70401</v>
      </c>
      <c r="D101" s="25" t="n">
        <v>3497.47973</v>
      </c>
      <c r="E101" s="26" t="n">
        <f aca="false" ca="false" dt2D="false" dtr="false" t="normal">IF(AND(D101="", C101&lt;&gt;""), "0,0", IF(C101="", "", D101/C101*100))</f>
        <v>41.201574773720964</v>
      </c>
    </row>
    <row ht="15.75" outlineLevel="0" r="102">
      <c r="A102" s="23" t="s">
        <v>201</v>
      </c>
      <c r="B102" s="24" t="s">
        <v>202</v>
      </c>
      <c r="C102" s="25" t="n">
        <v>1908.4919</v>
      </c>
      <c r="D102" s="25" t="n">
        <v>509.61698</v>
      </c>
      <c r="E102" s="26" t="n">
        <f aca="false" ca="false" dt2D="false" dtr="false" t="normal">IF(AND(D102="", C102&lt;&gt;""), "0,0", IF(C102="", "", D102/C102*100))</f>
        <v>26.70260114805832</v>
      </c>
    </row>
    <row ht="15.75" outlineLevel="0" r="103">
      <c r="A103" s="19" t="s">
        <v>203</v>
      </c>
      <c r="B103" s="20" t="s">
        <v>204</v>
      </c>
      <c r="C103" s="21" t="n">
        <v>2911.62672</v>
      </c>
      <c r="D103" s="21" t="n">
        <v>31887.33199</v>
      </c>
      <c r="E103" s="22" t="s">
        <v>205</v>
      </c>
      <c r="F103" s="1" t="n"/>
      <c r="G103" s="1" t="n"/>
      <c r="H103" s="1" t="n"/>
      <c r="I103" s="1" t="n"/>
      <c r="J103" s="1" t="n"/>
    </row>
    <row ht="47.25" outlineLevel="0" r="104">
      <c r="A104" s="23" t="s">
        <v>206</v>
      </c>
      <c r="B104" s="24" t="s">
        <v>207</v>
      </c>
      <c r="C104" s="25" t="n">
        <v>189.3</v>
      </c>
      <c r="D104" s="25" t="n">
        <v>26547.79747</v>
      </c>
      <c r="E104" s="26" t="s">
        <v>208</v>
      </c>
    </row>
    <row ht="31.5" outlineLevel="0" r="105">
      <c r="A105" s="23" t="s">
        <v>209</v>
      </c>
      <c r="B105" s="24" t="s">
        <v>210</v>
      </c>
      <c r="C105" s="25" t="n">
        <v>2222.32672</v>
      </c>
      <c r="D105" s="25" t="n">
        <v>4569.51952</v>
      </c>
      <c r="E105" s="26" t="n">
        <f aca="false" ca="false" dt2D="false" dtr="false" t="normal">IF(AND(D105="", C105&lt;&gt;""), "0,0", IF(C105="", "", D105/C105*100))</f>
        <v>205.6187093858098</v>
      </c>
    </row>
    <row ht="110.25" outlineLevel="0" r="106">
      <c r="A106" s="23" t="s">
        <v>211</v>
      </c>
      <c r="B106" s="24" t="s">
        <v>212</v>
      </c>
      <c r="C106" s="25" t="n">
        <v>500</v>
      </c>
      <c r="D106" s="25" t="n">
        <v>510</v>
      </c>
      <c r="E106" s="26" t="n">
        <f aca="false" ca="false" dt2D="false" dtr="false" t="normal">IF(AND(D106="", C106&lt;&gt;""), "0,0", IF(C106="", "", D106/C106*100))</f>
        <v>102</v>
      </c>
    </row>
    <row ht="31.5" outlineLevel="0" r="107">
      <c r="A107" s="23" t="s">
        <v>213</v>
      </c>
      <c r="B107" s="24" t="s">
        <v>214</v>
      </c>
      <c r="C107" s="25" t="n"/>
      <c r="D107" s="25" t="n">
        <v>260.015</v>
      </c>
      <c r="E107" s="26" t="str">
        <f aca="false" ca="false" dt2D="false" dtr="false" t="normal">IF(AND(D107="", C107&lt;&gt;""), "0,0", IF(C107="", "", D107/C107*100))</f>
        <v/>
      </c>
    </row>
    <row ht="15.75" outlineLevel="0" r="108">
      <c r="A108" s="19" t="s">
        <v>215</v>
      </c>
      <c r="B108" s="20" t="s">
        <v>216</v>
      </c>
      <c r="C108" s="21" t="n">
        <v>6298.59156</v>
      </c>
      <c r="D108" s="21" t="n">
        <v>5496.86986</v>
      </c>
      <c r="E108" s="22" t="n">
        <f aca="false" ca="false" dt2D="false" dtr="false" t="normal">IF(AND(D108="", C108&lt;&gt;""), "0,0", IF(C108="", "", D108/C108*100))</f>
        <v>87.27141310302711</v>
      </c>
      <c r="F108" s="1" t="n"/>
      <c r="G108" s="1" t="n"/>
      <c r="H108" s="1" t="n"/>
      <c r="I108" s="1" t="n"/>
      <c r="J108" s="1" t="n"/>
    </row>
    <row ht="47.25" outlineLevel="0" r="109">
      <c r="A109" s="23" t="s">
        <v>217</v>
      </c>
      <c r="B109" s="24" t="s">
        <v>218</v>
      </c>
      <c r="C109" s="25" t="n">
        <v>25.973</v>
      </c>
      <c r="D109" s="25" t="n">
        <v>606.95362</v>
      </c>
      <c r="E109" s="26" t="s">
        <v>219</v>
      </c>
    </row>
    <row ht="31.5" outlineLevel="0" r="110">
      <c r="A110" s="23" t="s">
        <v>220</v>
      </c>
      <c r="B110" s="24" t="s">
        <v>221</v>
      </c>
      <c r="C110" s="25" t="n">
        <v>5614.09559</v>
      </c>
      <c r="D110" s="25" t="n">
        <v>4280.35953</v>
      </c>
      <c r="E110" s="26" t="n">
        <f aca="false" ca="false" dt2D="false" dtr="false" t="normal">IF(AND(D110="", C110&lt;&gt;""), "0,0", IF(C110="", "", D110/C110*100))</f>
        <v>76.24308245880793</v>
      </c>
    </row>
    <row ht="47.25" outlineLevel="0" r="111">
      <c r="A111" s="23" t="s">
        <v>222</v>
      </c>
      <c r="B111" s="24" t="s">
        <v>223</v>
      </c>
      <c r="C111" s="25" t="n">
        <v>658.52297</v>
      </c>
      <c r="D111" s="25" t="n">
        <v>609.55671</v>
      </c>
      <c r="E111" s="26" t="n">
        <f aca="false" ca="false" dt2D="false" dtr="false" t="normal">IF(AND(D111="", C111&lt;&gt;""), "0,0", IF(C111="", "", D111/C111*100))</f>
        <v>92.56422900479842</v>
      </c>
    </row>
    <row ht="15.75" outlineLevel="0" r="112">
      <c r="A112" s="15" t="s">
        <v>224</v>
      </c>
      <c r="B112" s="16" t="s">
        <v>225</v>
      </c>
      <c r="C112" s="17" t="n">
        <v>87226.36034</v>
      </c>
      <c r="D112" s="17" t="n">
        <v>63300.47689</v>
      </c>
      <c r="E112" s="18" t="n">
        <f aca="false" ca="false" dt2D="false" dtr="false" t="normal">IF(AND(D112="", C112&lt;&gt;""), "0,0", IF(C112="", "", D112/C112*100))</f>
        <v>72.57035217709509</v>
      </c>
    </row>
    <row ht="15.75" outlineLevel="0" r="113">
      <c r="A113" s="19" t="s">
        <v>226</v>
      </c>
      <c r="B113" s="20" t="s">
        <v>227</v>
      </c>
      <c r="C113" s="21" t="n">
        <v>22075.17031</v>
      </c>
      <c r="D113" s="21" t="n">
        <v>21867.26277</v>
      </c>
      <c r="E113" s="22" t="n">
        <f aca="false" ca="false" dt2D="false" dtr="false" t="normal">IF(AND(D113="", C113&lt;&gt;""), "0,0", IF(C113="", "", D113/C113*100))</f>
        <v>99.05818375541222</v>
      </c>
      <c r="F113" s="1" t="n"/>
      <c r="G113" s="1" t="n"/>
      <c r="H113" s="1" t="n"/>
      <c r="I113" s="1" t="n"/>
      <c r="J113" s="1" t="n"/>
    </row>
    <row ht="47.25" outlineLevel="0" r="114">
      <c r="A114" s="23" t="s">
        <v>228</v>
      </c>
      <c r="B114" s="24" t="s">
        <v>229</v>
      </c>
      <c r="C114" s="25" t="n">
        <v>18.785</v>
      </c>
      <c r="D114" s="25" t="n">
        <v>33.165</v>
      </c>
      <c r="E114" s="26" t="n">
        <f aca="false" ca="false" dt2D="false" dtr="false" t="normal">IF(AND(D114="", C114&lt;&gt;""), "0,0", IF(C114="", "", D114/C114*100))</f>
        <v>176.55043918019695</v>
      </c>
    </row>
    <row ht="31.5" outlineLevel="0" r="115">
      <c r="A115" s="23" t="s">
        <v>230</v>
      </c>
      <c r="B115" s="24" t="s">
        <v>231</v>
      </c>
      <c r="C115" s="25" t="n"/>
      <c r="D115" s="25" t="n">
        <v>657.74085</v>
      </c>
      <c r="E115" s="26" t="n"/>
      <c r="F115" s="27" t="n"/>
    </row>
    <row ht="31.5" outlineLevel="0" r="116">
      <c r="A116" s="23" t="s">
        <v>232</v>
      </c>
      <c r="B116" s="24" t="s">
        <v>233</v>
      </c>
      <c r="C116" s="25" t="n"/>
      <c r="D116" s="25" t="n">
        <v>0.35</v>
      </c>
      <c r="E116" s="26" t="n"/>
    </row>
    <row ht="78.75" outlineLevel="0" r="117">
      <c r="A117" s="23" t="s">
        <v>234</v>
      </c>
      <c r="B117" s="24" t="s">
        <v>235</v>
      </c>
      <c r="C117" s="25" t="n">
        <v>219.8</v>
      </c>
      <c r="D117" s="25" t="n">
        <v>126.85</v>
      </c>
      <c r="E117" s="26" t="n">
        <f aca="false" ca="false" dt2D="false" dtr="false" t="normal">IF(AND(D117="", C117&lt;&gt;""), "0,0", IF(C117="", "", D117/C117*100))</f>
        <v>57.711555959963604</v>
      </c>
    </row>
    <row ht="31.5" outlineLevel="0" r="118">
      <c r="A118" s="23" t="s">
        <v>236</v>
      </c>
      <c r="B118" s="24" t="s">
        <v>237</v>
      </c>
      <c r="C118" s="25" t="n">
        <v>21836.58531</v>
      </c>
      <c r="D118" s="25" t="n">
        <v>21049.15692</v>
      </c>
      <c r="E118" s="26" t="n">
        <f aca="false" ca="false" dt2D="false" dtr="false" t="normal">IF(AND(D118="", C118&lt;&gt;""), "0,0", IF(C118="", "", D118/C118*100))</f>
        <v>96.39399485395091</v>
      </c>
    </row>
    <row ht="15.75" outlineLevel="0" r="119">
      <c r="A119" s="19" t="s">
        <v>238</v>
      </c>
      <c r="B119" s="20" t="s">
        <v>239</v>
      </c>
      <c r="C119" s="21" t="n">
        <v>65151.19003</v>
      </c>
      <c r="D119" s="21" t="n">
        <v>41433.21412</v>
      </c>
      <c r="E119" s="22" t="n">
        <f aca="false" ca="false" dt2D="false" dtr="false" t="normal">IF(AND(D119="", C119&lt;&gt;""), "0,0", IF(C119="", "", D119/C119*100))</f>
        <v>63.595483215151326</v>
      </c>
      <c r="F119" s="1" t="n"/>
      <c r="G119" s="1" t="n"/>
      <c r="H119" s="1" t="n"/>
      <c r="I119" s="1" t="n"/>
      <c r="J119" s="1" t="n"/>
    </row>
    <row ht="31.5" outlineLevel="0" r="120">
      <c r="A120" s="23" t="s">
        <v>240</v>
      </c>
      <c r="B120" s="24" t="s">
        <v>241</v>
      </c>
      <c r="C120" s="25" t="n">
        <v>65151.19003</v>
      </c>
      <c r="D120" s="25" t="n">
        <v>41433.21412</v>
      </c>
      <c r="E120" s="26" t="n">
        <f aca="false" ca="false" dt2D="false" dtr="false" t="normal">IF(AND(D120="", C120&lt;&gt;""), "0,0", IF(C120="", "", D120/C120*100))</f>
        <v>63.595483215151326</v>
      </c>
    </row>
    <row ht="15.75" outlineLevel="0" r="121">
      <c r="A121" s="15" t="s">
        <v>242</v>
      </c>
      <c r="B121" s="16" t="s">
        <v>243</v>
      </c>
      <c r="C121" s="17" t="n">
        <v>27220.88397</v>
      </c>
      <c r="D121" s="17" t="n">
        <v>5792.32477</v>
      </c>
      <c r="E121" s="18" t="n">
        <f aca="false" ca="false" dt2D="false" dtr="false" t="normal">IF(AND(D121="", C121&lt;&gt;""), "0,0", IF(C121="", "", D121/C121*100))</f>
        <v>21.27897380696267</v>
      </c>
    </row>
    <row ht="94.5" outlineLevel="0" r="122">
      <c r="A122" s="23" t="s">
        <v>244</v>
      </c>
      <c r="B122" s="24" t="s">
        <v>245</v>
      </c>
      <c r="C122" s="25" t="n">
        <v>254.98737</v>
      </c>
      <c r="D122" s="25" t="n">
        <v>5.8</v>
      </c>
      <c r="E122" s="26" t="n">
        <f aca="false" ca="false" dt2D="false" dtr="false" t="normal">IF(AND(D122="", C122&lt;&gt;""), "0,0", IF(C122="", "", D122/C122*100))</f>
        <v>2.274622464634229</v>
      </c>
    </row>
    <row ht="47.25" outlineLevel="0" r="123">
      <c r="A123" s="23" t="s">
        <v>246</v>
      </c>
      <c r="B123" s="24" t="s">
        <v>247</v>
      </c>
      <c r="C123" s="25" t="n">
        <v>26965.8966</v>
      </c>
      <c r="D123" s="25" t="n">
        <v>5786.52477</v>
      </c>
      <c r="E123" s="26" t="n">
        <f aca="false" ca="false" dt2D="false" dtr="false" t="normal">IF(AND(D123="", C123&lt;&gt;""), "0,0", IF(C123="", "", D123/C123*100))</f>
        <v>21.458677439266012</v>
      </c>
    </row>
    <row ht="15.75" outlineLevel="0" r="124">
      <c r="A124" s="15" t="s">
        <v>248</v>
      </c>
      <c r="B124" s="16" t="s">
        <v>249</v>
      </c>
      <c r="C124" s="17" t="n">
        <v>550.794</v>
      </c>
      <c r="D124" s="17" t="n">
        <v>123.466</v>
      </c>
      <c r="E124" s="18" t="n">
        <f aca="false" ca="false" dt2D="false" dtr="false" t="normal">IF(AND(D124="", C124&lt;&gt;""), "0,0", IF(C124="", "", D124/C124*100))</f>
        <v>22.416003079191128</v>
      </c>
    </row>
    <row ht="31.5" outlineLevel="0" r="125">
      <c r="A125" s="23" t="s">
        <v>250</v>
      </c>
      <c r="B125" s="24" t="s">
        <v>251</v>
      </c>
      <c r="C125" s="25" t="n">
        <v>455.097</v>
      </c>
      <c r="D125" s="25" t="n">
        <v>27.769</v>
      </c>
      <c r="E125" s="26" t="n">
        <f aca="false" ca="false" dt2D="false" dtr="false" t="normal">IF(AND(D125="", C125&lt;&gt;""), "0,0", IF(C125="", "", D125/C125*100))</f>
        <v>6.101776104874345</v>
      </c>
    </row>
    <row ht="78.75" outlineLevel="0" r="126">
      <c r="A126" s="23" t="s">
        <v>252</v>
      </c>
      <c r="B126" s="24" t="s">
        <v>253</v>
      </c>
      <c r="C126" s="25" t="n">
        <v>95.697</v>
      </c>
      <c r="D126" s="25" t="n">
        <v>95.697</v>
      </c>
      <c r="E126" s="26" t="n">
        <f aca="false" ca="false" dt2D="false" dtr="false" t="normal">IF(AND(D126="", C126&lt;&gt;""), "0,0", IF(C126="", "", D126/C126*100))</f>
        <v>100</v>
      </c>
    </row>
    <row ht="15.75" outlineLevel="0" r="127">
      <c r="A127" s="15" t="s">
        <v>254</v>
      </c>
      <c r="B127" s="16" t="s">
        <v>255</v>
      </c>
      <c r="C127" s="17" t="n">
        <v>216558.27789</v>
      </c>
      <c r="D127" s="17" t="n">
        <v>227751.36555</v>
      </c>
      <c r="E127" s="18" t="n">
        <f aca="false" ca="false" dt2D="false" dtr="false" t="normal">IF(AND(D127="", C127&lt;&gt;""), "0,0", IF(C127="", "", D127/C127*100))</f>
        <v>105.16862609412026</v>
      </c>
    </row>
    <row ht="31.5" outlineLevel="0" r="128">
      <c r="A128" s="19" t="s">
        <v>256</v>
      </c>
      <c r="B128" s="20" t="s">
        <v>257</v>
      </c>
      <c r="C128" s="21" t="n">
        <v>206393.20532</v>
      </c>
      <c r="D128" s="21" t="n">
        <v>175754.0329</v>
      </c>
      <c r="E128" s="22" t="n">
        <f aca="false" ca="false" dt2D="false" dtr="false" t="normal">IF(AND(D128="", C128&lt;&gt;""), "0,0", IF(C128="", "", D128/C128*100))</f>
        <v>85.15495102055523</v>
      </c>
      <c r="F128" s="1" t="n"/>
      <c r="G128" s="1" t="n"/>
      <c r="H128" s="1" t="n"/>
      <c r="I128" s="1" t="n"/>
      <c r="J128" s="1" t="n"/>
    </row>
    <row ht="78.75" outlineLevel="0" r="129">
      <c r="A129" s="23" t="s">
        <v>258</v>
      </c>
      <c r="B129" s="24" t="s">
        <v>259</v>
      </c>
      <c r="C129" s="25" t="n">
        <v>154.17575</v>
      </c>
      <c r="D129" s="25" t="n">
        <v>136.20212</v>
      </c>
      <c r="E129" s="26" t="n">
        <f aca="false" ca="false" dt2D="false" dtr="false" t="normal">IF(AND(D129="", C129&lt;&gt;""), "0,0", IF(C129="", "", D129/C129*100))</f>
        <v>88.34211605910788</v>
      </c>
    </row>
    <row ht="94.5" outlineLevel="0" r="130">
      <c r="A130" s="23" t="s">
        <v>260</v>
      </c>
      <c r="B130" s="24" t="s">
        <v>261</v>
      </c>
      <c r="C130" s="25" t="n">
        <v>412.57059</v>
      </c>
      <c r="D130" s="25" t="n">
        <v>481.57999</v>
      </c>
      <c r="E130" s="26" t="n">
        <f aca="false" ca="false" dt2D="false" dtr="false" t="normal">IF(AND(D130="", C130&lt;&gt;""), "0,0", IF(C130="", "", D130/C130*100))</f>
        <v>116.72668912246024</v>
      </c>
    </row>
    <row ht="94.5" outlineLevel="0" r="131">
      <c r="A131" s="23" t="s">
        <v>262</v>
      </c>
      <c r="B131" s="24" t="s">
        <v>263</v>
      </c>
      <c r="C131" s="25" t="n">
        <v>270.14759</v>
      </c>
      <c r="D131" s="25" t="n">
        <v>327.57091</v>
      </c>
      <c r="E131" s="26" t="n">
        <f aca="false" ca="false" dt2D="false" dtr="false" t="normal">IF(AND(D131="", C131&lt;&gt;""), "0,0", IF(C131="", "", D131/C131*100))</f>
        <v>121.25627698548043</v>
      </c>
    </row>
    <row ht="78.75" outlineLevel="0" r="132">
      <c r="A132" s="23" t="s">
        <v>264</v>
      </c>
      <c r="B132" s="24" t="s">
        <v>265</v>
      </c>
      <c r="C132" s="25" t="n">
        <v>18.1047</v>
      </c>
      <c r="D132" s="25" t="n">
        <v>27.66321</v>
      </c>
      <c r="E132" s="26" t="n">
        <f aca="false" ca="false" dt2D="false" dtr="false" t="normal">IF(AND(D132="", C132&lt;&gt;""), "0,0", IF(C132="", "", D132/C132*100))</f>
        <v>152.79573812324975</v>
      </c>
    </row>
    <row ht="94.5" outlineLevel="0" r="133">
      <c r="A133" s="23" t="s">
        <v>266</v>
      </c>
      <c r="B133" s="24" t="s">
        <v>267</v>
      </c>
      <c r="C133" s="25" t="n">
        <v>1753.75164</v>
      </c>
      <c r="D133" s="25" t="n">
        <v>969.98286</v>
      </c>
      <c r="E133" s="26" t="n">
        <f aca="false" ca="false" dt2D="false" dtr="false" t="normal">IF(AND(D133="", C133&lt;&gt;""), "0,0", IF(C133="", "", D133/C133*100))</f>
        <v>55.3090208371808</v>
      </c>
    </row>
    <row ht="78.75" outlineLevel="0" r="134">
      <c r="A134" s="23" t="s">
        <v>268</v>
      </c>
      <c r="B134" s="24" t="s">
        <v>269</v>
      </c>
      <c r="C134" s="25" t="n">
        <v>486.30782</v>
      </c>
      <c r="D134" s="25" t="n">
        <v>11025.24097</v>
      </c>
      <c r="E134" s="26" t="s">
        <v>270</v>
      </c>
    </row>
    <row ht="94.5" outlineLevel="0" r="135">
      <c r="A135" s="23" t="s">
        <v>271</v>
      </c>
      <c r="B135" s="24" t="s">
        <v>272</v>
      </c>
      <c r="C135" s="25" t="n">
        <v>470</v>
      </c>
      <c r="D135" s="25" t="n">
        <v>255</v>
      </c>
      <c r="E135" s="26" t="n">
        <f aca="false" ca="false" dt2D="false" dtr="false" t="normal">IF(AND(D135="", C135&lt;&gt;""), "0,0", IF(C135="", "", D135/C135*100))</f>
        <v>54.25531914893617</v>
      </c>
    </row>
    <row ht="78.75" outlineLevel="0" r="136">
      <c r="A136" s="23" t="s">
        <v>273</v>
      </c>
      <c r="B136" s="24" t="s">
        <v>274</v>
      </c>
      <c r="C136" s="25" t="n">
        <v>60.49848</v>
      </c>
      <c r="D136" s="25" t="n">
        <v>2</v>
      </c>
      <c r="E136" s="26" t="n">
        <f aca="false" ca="false" dt2D="false" dtr="false" t="normal">IF(AND(D136="", C136&lt;&gt;""), "0,0", IF(C136="", "", D136/C136*100))</f>
        <v>3.305868180489824</v>
      </c>
    </row>
    <row ht="78.75" outlineLevel="0" r="137">
      <c r="A137" s="23" t="s">
        <v>275</v>
      </c>
      <c r="B137" s="24" t="s">
        <v>276</v>
      </c>
      <c r="C137" s="25" t="n">
        <v>5.15</v>
      </c>
      <c r="D137" s="25" t="n">
        <v>8.75</v>
      </c>
      <c r="E137" s="26" t="n">
        <f aca="false" ca="false" dt2D="false" dtr="false" t="normal">IF(AND(D137="", C137&lt;&gt;""), "0,0", IF(C137="", "", D137/C137*100))</f>
        <v>169.9029126213592</v>
      </c>
    </row>
    <row ht="78.75" outlineLevel="0" r="138">
      <c r="A138" s="23" t="s">
        <v>277</v>
      </c>
      <c r="B138" s="24" t="s">
        <v>278</v>
      </c>
      <c r="C138" s="25" t="n">
        <v>45</v>
      </c>
      <c r="D138" s="25" t="n"/>
      <c r="E138" s="26" t="str">
        <f aca="false" ca="false" dt2D="false" dtr="false" t="normal">IF(AND(D138="", C138&lt;&gt;""), "0,0", IF(C138="", "", D138/C138*100))</f>
        <v>0,0</v>
      </c>
    </row>
    <row ht="78.75" outlineLevel="0" r="139">
      <c r="A139" s="23" t="s">
        <v>279</v>
      </c>
      <c r="B139" s="24" t="s">
        <v>280</v>
      </c>
      <c r="C139" s="25" t="n">
        <v>186740.25736</v>
      </c>
      <c r="D139" s="25" t="n">
        <v>148513.55565</v>
      </c>
      <c r="E139" s="26" t="n">
        <f aca="false" ca="false" dt2D="false" dtr="false" t="normal">IF(AND(D139="", C139&lt;&gt;""), "0,0", IF(C139="", "", D139/C139*100))</f>
        <v>79.52948001120824</v>
      </c>
    </row>
    <row ht="78.75" outlineLevel="0" r="140">
      <c r="A140" s="23" t="s">
        <v>281</v>
      </c>
      <c r="B140" s="24" t="s">
        <v>282</v>
      </c>
      <c r="C140" s="25" t="n">
        <v>7098.40222</v>
      </c>
      <c r="D140" s="25" t="n">
        <v>7742.33657</v>
      </c>
      <c r="E140" s="26" t="n">
        <f aca="false" ca="false" dt2D="false" dtr="false" t="normal">IF(AND(D140="", C140&lt;&gt;""), "0,0", IF(C140="", "", D140/C140*100))</f>
        <v>109.07153934142661</v>
      </c>
    </row>
    <row ht="78.75" outlineLevel="0" r="141">
      <c r="A141" s="23" t="s">
        <v>283</v>
      </c>
      <c r="B141" s="24" t="s">
        <v>284</v>
      </c>
      <c r="C141" s="25" t="n">
        <v>18.50285</v>
      </c>
      <c r="D141" s="25" t="n">
        <v>1.56415</v>
      </c>
      <c r="E141" s="26" t="n">
        <f aca="false" ca="false" dt2D="false" dtr="false" t="normal">IF(AND(D141="", C141&lt;&gt;""), "0,0", IF(C141="", "", D141/C141*100))</f>
        <v>8.453562559281409</v>
      </c>
    </row>
    <row ht="94.5" outlineLevel="0" r="142">
      <c r="A142" s="23" t="s">
        <v>285</v>
      </c>
      <c r="B142" s="24" t="s">
        <v>286</v>
      </c>
      <c r="C142" s="25" t="n">
        <v>717.23011</v>
      </c>
      <c r="D142" s="25" t="n">
        <v>431.99162</v>
      </c>
      <c r="E142" s="26" t="n">
        <f aca="false" ca="false" dt2D="false" dtr="false" t="normal">IF(AND(D142="", C142&lt;&gt;""), "0,0", IF(C142="", "", D142/C142*100))</f>
        <v>60.230547208900646</v>
      </c>
    </row>
    <row ht="94.5" outlineLevel="0" r="143">
      <c r="A143" s="23" t="s">
        <v>287</v>
      </c>
      <c r="B143" s="24" t="s">
        <v>288</v>
      </c>
      <c r="C143" s="25" t="n">
        <v>492.96321</v>
      </c>
      <c r="D143" s="25" t="n">
        <v>123.83591</v>
      </c>
      <c r="E143" s="26" t="n">
        <f aca="false" ca="false" dt2D="false" dtr="false" t="normal">IF(AND(D143="", C143&lt;&gt;""), "0,0", IF(C143="", "", D143/C143*100))</f>
        <v>25.12072046918065</v>
      </c>
    </row>
    <row ht="110.25" outlineLevel="0" r="144">
      <c r="A144" s="23" t="s">
        <v>289</v>
      </c>
      <c r="B144" s="24" t="s">
        <v>290</v>
      </c>
      <c r="C144" s="25" t="n">
        <v>39.48208</v>
      </c>
      <c r="D144" s="25" t="n">
        <v>14.37509</v>
      </c>
      <c r="E144" s="26" t="n">
        <f aca="false" ca="false" dt2D="false" dtr="false" t="normal">IF(AND(D144="", C144&lt;&gt;""), "0,0", IF(C144="", "", D144/C144*100))</f>
        <v>36.409150683044054</v>
      </c>
    </row>
    <row ht="189" outlineLevel="0" r="145">
      <c r="A145" s="23" t="s">
        <v>291</v>
      </c>
      <c r="B145" s="24" t="s">
        <v>292</v>
      </c>
      <c r="C145" s="25" t="n">
        <v>191</v>
      </c>
      <c r="D145" s="25" t="n">
        <v>255.6655</v>
      </c>
      <c r="E145" s="26" t="n">
        <f aca="false" ca="false" dt2D="false" dtr="false" t="normal">IF(AND(D145="", C145&lt;&gt;""), "0,0", IF(C145="", "", D145/C145*100))</f>
        <v>133.8562827225131</v>
      </c>
    </row>
    <row ht="78.75" outlineLevel="0" r="146">
      <c r="A146" s="23" t="s">
        <v>293</v>
      </c>
      <c r="B146" s="24" t="s">
        <v>294</v>
      </c>
      <c r="C146" s="25" t="n">
        <v>25</v>
      </c>
      <c r="D146" s="25" t="n"/>
      <c r="E146" s="26" t="str">
        <f aca="false" ca="false" dt2D="false" dtr="false" t="normal">IF(AND(D146="", C146&lt;&gt;""), "0,0", IF(C146="", "", D146/C146*100))</f>
        <v>0,0</v>
      </c>
    </row>
    <row ht="94.5" outlineLevel="0" r="147">
      <c r="A147" s="23" t="s">
        <v>295</v>
      </c>
      <c r="B147" s="24" t="s">
        <v>296</v>
      </c>
      <c r="C147" s="25" t="n"/>
      <c r="D147" s="25" t="n">
        <v>50</v>
      </c>
      <c r="E147" s="26" t="str">
        <f aca="false" ca="false" dt2D="false" dtr="false" t="normal">IF(AND(D147="", C147&lt;&gt;""), "0,0", IF(C147="", "", D147/C147*100))</f>
        <v/>
      </c>
    </row>
    <row ht="78.75" outlineLevel="0" r="148">
      <c r="A148" s="23" t="s">
        <v>297</v>
      </c>
      <c r="B148" s="24" t="s">
        <v>298</v>
      </c>
      <c r="C148" s="25" t="n">
        <v>79.44459</v>
      </c>
      <c r="D148" s="25" t="n">
        <v>142.9713</v>
      </c>
      <c r="E148" s="26" t="n">
        <f aca="false" ca="false" dt2D="false" dtr="false" t="normal">IF(AND(D148="", C148&lt;&gt;""), "0,0", IF(C148="", "", D148/C148*100))</f>
        <v>179.96354440245713</v>
      </c>
    </row>
    <row ht="110.25" outlineLevel="0" r="149">
      <c r="A149" s="23" t="s">
        <v>299</v>
      </c>
      <c r="B149" s="24" t="s">
        <v>300</v>
      </c>
      <c r="C149" s="25" t="n">
        <v>-0.00027</v>
      </c>
      <c r="D149" s="25" t="n">
        <v>1.67</v>
      </c>
      <c r="E149" s="26" t="n">
        <v>0</v>
      </c>
    </row>
    <row ht="94.5" outlineLevel="0" r="150">
      <c r="A150" s="23" t="s">
        <v>301</v>
      </c>
      <c r="B150" s="24" t="s">
        <v>302</v>
      </c>
      <c r="C150" s="25" t="n">
        <v>1294.76267</v>
      </c>
      <c r="D150" s="25" t="n">
        <v>1300.517</v>
      </c>
      <c r="E150" s="26" t="n">
        <v>0</v>
      </c>
    </row>
    <row ht="78.75" outlineLevel="0" r="151">
      <c r="A151" s="23" t="s">
        <v>303</v>
      </c>
      <c r="B151" s="24" t="s">
        <v>304</v>
      </c>
      <c r="C151" s="25" t="n">
        <v>2214.90037</v>
      </c>
      <c r="D151" s="25" t="n">
        <v>308.8328</v>
      </c>
      <c r="E151" s="26" t="n">
        <f aca="false" ca="false" dt2D="false" dtr="false" t="normal">IF(AND(D151="", C151&lt;&gt;""), "0,0", IF(C151="", "", D151/C151*100))</f>
        <v>13.94341723822097</v>
      </c>
    </row>
    <row ht="78.75" outlineLevel="0" r="152">
      <c r="A152" s="23" t="s">
        <v>305</v>
      </c>
      <c r="B152" s="24" t="s">
        <v>306</v>
      </c>
      <c r="C152" s="25" t="n">
        <v>3096.14902</v>
      </c>
      <c r="D152" s="25" t="n">
        <v>3631.56823</v>
      </c>
      <c r="E152" s="26" t="n">
        <f aca="false" ca="false" dt2D="false" dtr="false" t="normal">IF(AND(D152="", C152&lt;&gt;""), "0,0", IF(C152="", "", D152/C152*100))</f>
        <v>117.29306976316019</v>
      </c>
    </row>
    <row ht="141.75" outlineLevel="0" r="153">
      <c r="A153" s="23" t="s">
        <v>307</v>
      </c>
      <c r="B153" s="24" t="s">
        <v>308</v>
      </c>
      <c r="C153" s="25" t="n">
        <v>709.40704</v>
      </c>
      <c r="D153" s="25" t="n">
        <v>1.15902</v>
      </c>
      <c r="E153" s="26" t="n">
        <f aca="false" ca="false" dt2D="false" dtr="false" t="normal">IF(AND(D153="", C153&lt;&gt;""), "0,0", IF(C153="", "", D153/C153*100))</f>
        <v>0.16337870004785965</v>
      </c>
    </row>
    <row ht="78.75" outlineLevel="0" r="154">
      <c r="A154" s="23" t="s">
        <v>309</v>
      </c>
      <c r="B154" s="24" t="s">
        <v>310</v>
      </c>
      <c r="C154" s="25" t="n">
        <v>-0.0025</v>
      </c>
      <c r="D154" s="25" t="n"/>
      <c r="E154" s="26" t="str">
        <f aca="false" ca="false" dt2D="false" dtr="false" t="normal">IF(AND(D154="", C154&lt;&gt;""), "0,0", IF(C154="", "", D154/C154*100))</f>
        <v>0,0</v>
      </c>
    </row>
    <row ht="110.25" outlineLevel="0" r="155">
      <c r="A155" s="19" t="s">
        <v>311</v>
      </c>
      <c r="B155" s="20" t="s">
        <v>312</v>
      </c>
      <c r="C155" s="21" t="n"/>
      <c r="D155" s="21" t="n">
        <v>3</v>
      </c>
      <c r="E155" s="22" t="n"/>
    </row>
    <row ht="141.75" outlineLevel="0" r="156">
      <c r="A156" s="23" t="s">
        <v>313</v>
      </c>
      <c r="B156" s="24" t="s">
        <v>314</v>
      </c>
      <c r="C156" s="25" t="n">
        <v>640.1906</v>
      </c>
      <c r="D156" s="25" t="n">
        <v>-20</v>
      </c>
      <c r="E156" s="26" t="n">
        <f aca="false" ca="false" dt2D="false" dtr="false" t="normal">IF(AND(D156="", C156&lt;&gt;""), "0,0", IF(C156="", "", D156/C156*100))</f>
        <v>-3.124069613018373</v>
      </c>
    </row>
    <row ht="126" outlineLevel="0" r="157">
      <c r="A157" s="23" t="s">
        <v>315</v>
      </c>
      <c r="B157" s="24" t="s">
        <v>316</v>
      </c>
      <c r="C157" s="25" t="n"/>
      <c r="D157" s="25" t="n">
        <v>23</v>
      </c>
      <c r="E157" s="26" t="str">
        <f aca="false" ca="false" dt2D="false" dtr="false" t="normal">IF(AND(D157="", C157&lt;&gt;""), "0,0", IF(C157="", "", D157/C157*100))</f>
        <v/>
      </c>
    </row>
    <row ht="94.5" outlineLevel="0" r="158">
      <c r="A158" s="19" t="s">
        <v>317</v>
      </c>
      <c r="B158" s="20" t="s">
        <v>318</v>
      </c>
      <c r="C158" s="21" t="n">
        <v>7149.75025</v>
      </c>
      <c r="D158" s="21" t="n">
        <v>8582.81186</v>
      </c>
      <c r="E158" s="22" t="n">
        <f aca="false" ca="false" dt2D="false" dtr="false" t="normal">IF(AND(D158="", C158&lt;&gt;""), "0,0", IF(C158="", "", D158/C158*100))</f>
        <v>120.04351984182944</v>
      </c>
      <c r="F158" s="1" t="n"/>
      <c r="G158" s="1" t="n"/>
      <c r="H158" s="1" t="n"/>
      <c r="I158" s="1" t="n"/>
      <c r="J158" s="1" t="n"/>
    </row>
    <row ht="78.75" outlineLevel="0" r="159">
      <c r="A159" s="23" t="s">
        <v>319</v>
      </c>
      <c r="B159" s="24" t="s">
        <v>320</v>
      </c>
      <c r="C159" s="25" t="n">
        <v>4809.16645</v>
      </c>
      <c r="D159" s="25" t="n">
        <v>2574.18193</v>
      </c>
      <c r="E159" s="26" t="n">
        <f aca="false" ca="false" dt2D="false" dtr="false" t="normal">IF(AND(D159="", C159&lt;&gt;""), "0,0", IF(C159="", "", D159/C159*100))</f>
        <v>53.52657174093029</v>
      </c>
    </row>
    <row ht="78.75" outlineLevel="0" r="160">
      <c r="A160" s="23" t="s">
        <v>321</v>
      </c>
      <c r="B160" s="24" t="s">
        <v>322</v>
      </c>
      <c r="C160" s="25" t="n">
        <v>1552.07309</v>
      </c>
      <c r="D160" s="25" t="n">
        <v>349.11894</v>
      </c>
      <c r="E160" s="26" t="n">
        <f aca="false" ca="false" dt2D="false" dtr="false" t="normal">IF(AND(D160="", C160&lt;&gt;""), "0,0", IF(C160="", "", D160/C160*100))</f>
        <v>22.49371774108911</v>
      </c>
    </row>
    <row ht="63" outlineLevel="0" r="161">
      <c r="A161" s="23" t="s">
        <v>323</v>
      </c>
      <c r="B161" s="24" t="s">
        <v>324</v>
      </c>
      <c r="C161" s="25" t="n">
        <v>230.79115</v>
      </c>
      <c r="D161" s="25" t="n">
        <v>129.04452</v>
      </c>
      <c r="E161" s="26" t="n">
        <f aca="false" ca="false" dt2D="false" dtr="false" t="normal">IF(AND(D161="", C161&lt;&gt;""), "0,0", IF(C161="", "", D161/C161*100))</f>
        <v>55.913981103694844</v>
      </c>
    </row>
    <row ht="63" outlineLevel="0" r="162">
      <c r="A162" s="23" t="s">
        <v>325</v>
      </c>
      <c r="B162" s="24" t="s">
        <v>326</v>
      </c>
      <c r="C162" s="25" t="n">
        <v>557.71956</v>
      </c>
      <c r="D162" s="25" t="n">
        <v>5530.46647</v>
      </c>
      <c r="E162" s="26" t="n">
        <f aca="false" ca="false" dt2D="false" dtr="false" t="normal">IF(AND(D162="", C162&lt;&gt;""), "0,0", IF(C162="", "", D162/C162*100))</f>
        <v>991.6213930169492</v>
      </c>
    </row>
    <row ht="15.75" outlineLevel="0" r="163">
      <c r="A163" s="19" t="s">
        <v>327</v>
      </c>
      <c r="B163" s="20" t="s">
        <v>328</v>
      </c>
      <c r="C163" s="21" t="n">
        <v>2021.33579</v>
      </c>
      <c r="D163" s="21" t="n">
        <v>16853.65034</v>
      </c>
      <c r="E163" s="22" t="n">
        <f aca="false" ca="false" dt2D="false" dtr="false" t="normal">IF(AND(D163="", C163&lt;&gt;""), "0,0", IF(C163="", "", D163/C163*100))</f>
        <v>833.7877567586136</v>
      </c>
      <c r="F163" s="1" t="n"/>
      <c r="G163" s="1" t="n"/>
      <c r="H163" s="1" t="n"/>
      <c r="I163" s="1" t="n"/>
      <c r="J163" s="1" t="n"/>
    </row>
    <row ht="47.25" outlineLevel="0" r="164">
      <c r="A164" s="23" t="s">
        <v>329</v>
      </c>
      <c r="B164" s="24" t="s">
        <v>330</v>
      </c>
      <c r="C164" s="25" t="n">
        <v>30.4</v>
      </c>
      <c r="D164" s="25" t="n">
        <v>0</v>
      </c>
      <c r="E164" s="26" t="n">
        <f aca="false" ca="false" dt2D="false" dtr="false" t="normal">IF(AND(D164="", C164&lt;&gt;""), "0,0", IF(C164="", "", D164/C164*100))</f>
        <v>0</v>
      </c>
    </row>
    <row ht="157.5" outlineLevel="0" r="165">
      <c r="A165" s="23" t="s">
        <v>331</v>
      </c>
      <c r="B165" s="24" t="s">
        <v>332</v>
      </c>
      <c r="C165" s="25" t="n">
        <v>246.76009</v>
      </c>
      <c r="D165" s="25" t="n">
        <v>0</v>
      </c>
      <c r="E165" s="26" t="n">
        <v>0</v>
      </c>
    </row>
    <row ht="47.25" outlineLevel="0" r="166">
      <c r="A166" s="23" t="s">
        <v>333</v>
      </c>
      <c r="B166" s="24" t="s">
        <v>334</v>
      </c>
      <c r="C166" s="25" t="n"/>
      <c r="D166" s="25" t="n">
        <v>15539.77426</v>
      </c>
      <c r="E166" s="26" t="str">
        <f aca="false" ca="false" dt2D="false" dtr="false" t="normal">IF(AND(D166="", C166&lt;&gt;""), "0,0", IF(C166="", "", D166/C166*100))</f>
        <v/>
      </c>
    </row>
    <row ht="63" outlineLevel="0" r="167">
      <c r="A167" s="23" t="s">
        <v>335</v>
      </c>
      <c r="B167" s="24" t="s">
        <v>336</v>
      </c>
      <c r="C167" s="25" t="n">
        <v>1744.3757</v>
      </c>
      <c r="D167" s="25" t="n">
        <v>1322.87608</v>
      </c>
      <c r="E167" s="26" t="n">
        <f aca="false" ca="false" dt2D="false" dtr="false" t="normal">IF(AND(D167="", C167&lt;&gt;""), "0,0", IF(C167="", "", D167/C167*100))</f>
        <v>75.83664918056357</v>
      </c>
    </row>
    <row ht="63" outlineLevel="0" r="168">
      <c r="A168" s="23" t="s">
        <v>337</v>
      </c>
      <c r="B168" s="24" t="s">
        <v>338</v>
      </c>
      <c r="C168" s="25" t="n">
        <v>-0.2</v>
      </c>
      <c r="D168" s="25" t="n">
        <v>-9</v>
      </c>
      <c r="E168" s="26" t="s">
        <v>339</v>
      </c>
    </row>
    <row ht="63" outlineLevel="0" r="169">
      <c r="A169" s="23" t="s">
        <v>340</v>
      </c>
      <c r="B169" s="24" t="s">
        <v>341</v>
      </c>
      <c r="C169" s="25" t="n">
        <v>353.79593</v>
      </c>
      <c r="D169" s="25" t="n">
        <v>3.02219</v>
      </c>
      <c r="E169" s="26" t="n">
        <f aca="false" ca="false" dt2D="false" dtr="false" t="normal">IF(AND(D169="", C169&lt;&gt;""), "0,0", IF(C169="", "", D169/C169*100))</f>
        <v>0.854218419075652</v>
      </c>
    </row>
    <row ht="110.25" outlineLevel="0" r="170">
      <c r="A170" s="23" t="s">
        <v>342</v>
      </c>
      <c r="B170" s="24" t="s">
        <v>343</v>
      </c>
      <c r="C170" s="25" t="n"/>
      <c r="D170" s="25" t="n">
        <v>26554.84826</v>
      </c>
      <c r="E170" s="26" t="str">
        <f aca="false" ca="false" dt2D="false" dtr="false" t="normal">IF(AND(D170="", C170&lt;&gt;""), "0,0", IF(C170="", "", D170/C170*100))</f>
        <v/>
      </c>
    </row>
    <row ht="15.75" outlineLevel="0" r="171">
      <c r="A171" s="15" t="s">
        <v>344</v>
      </c>
      <c r="B171" s="16" t="s">
        <v>345</v>
      </c>
      <c r="C171" s="17" t="n">
        <v>591.79791</v>
      </c>
      <c r="D171" s="17" t="n">
        <v>163.5574</v>
      </c>
      <c r="E171" s="18" t="n">
        <f aca="false" ca="false" dt2D="false" dtr="false" t="normal">IF(AND(D171="", C171&lt;&gt;""), "0,0", IF(C171="", "", D171/C171*100))</f>
        <v>27.637373710900736</v>
      </c>
    </row>
    <row ht="31.5" outlineLevel="0" r="172">
      <c r="A172" s="23" t="s">
        <v>346</v>
      </c>
      <c r="B172" s="24" t="s">
        <v>347</v>
      </c>
      <c r="C172" s="25" t="n">
        <v>565.98905</v>
      </c>
      <c r="D172" s="25" t="n">
        <v>123.92711</v>
      </c>
      <c r="E172" s="26" t="n">
        <f aca="false" ca="false" dt2D="false" dtr="false" t="normal">IF(AND(D172="", C172&lt;&gt;""), "0,0", IF(C172="", "", D172/C172*100))</f>
        <v>21.895672716636476</v>
      </c>
    </row>
    <row ht="15.75" outlineLevel="0" r="173">
      <c r="A173" s="23" t="s">
        <v>348</v>
      </c>
      <c r="B173" s="24" t="s">
        <v>349</v>
      </c>
      <c r="C173" s="25" t="n">
        <v>25.80886</v>
      </c>
      <c r="D173" s="25" t="n">
        <v>39.63029</v>
      </c>
      <c r="E173" s="26" t="n">
        <f aca="false" ca="false" dt2D="false" dtr="false" t="normal">IF(AND(D173="", C173&lt;&gt;""), "0,0", IF(C173="", "", D173/C173*100))</f>
        <v>153.5530434122236</v>
      </c>
    </row>
    <row ht="15.75" outlineLevel="0" r="174">
      <c r="A174" s="15" t="s">
        <v>350</v>
      </c>
      <c r="B174" s="16" t="s">
        <v>351</v>
      </c>
      <c r="C174" s="17" t="n">
        <v>32595825.00937</v>
      </c>
      <c r="D174" s="17" t="n">
        <v>37404442.55241</v>
      </c>
      <c r="E174" s="18" t="n">
        <f aca="false" ca="false" dt2D="false" dtr="false" t="normal">IF(AND(D174="", C174&lt;&gt;""), "0,0", IF(C174="", "", D174/C174*100))</f>
        <v>114.75224984076246</v>
      </c>
    </row>
    <row ht="31.5" outlineLevel="0" r="175">
      <c r="A175" s="15" t="s">
        <v>352</v>
      </c>
      <c r="B175" s="16" t="s">
        <v>353</v>
      </c>
      <c r="C175" s="17" t="n">
        <v>28056510.25361</v>
      </c>
      <c r="D175" s="17" t="n">
        <v>31681293.78007</v>
      </c>
      <c r="E175" s="18" t="n">
        <f aca="false" ca="false" dt2D="false" dtr="false" t="normal">IF(AND(D175="", C175&lt;&gt;""), "0,0", IF(C175="", "", D175/C175*100))</f>
        <v>112.91958085198284</v>
      </c>
    </row>
    <row ht="15.75" outlineLevel="0" r="176">
      <c r="A176" s="19" t="s">
        <v>354</v>
      </c>
      <c r="B176" s="20" t="s">
        <v>355</v>
      </c>
      <c r="C176" s="21" t="n">
        <v>22835947.8</v>
      </c>
      <c r="D176" s="21" t="n">
        <v>24875106.3</v>
      </c>
      <c r="E176" s="22" t="n">
        <f aca="false" ca="false" dt2D="false" dtr="false" t="normal">IF(AND(D176="", C176&lt;&gt;""), "0,0", IF(C176="", "", D176/C176*100))</f>
        <v>108.92959870927714</v>
      </c>
      <c r="F176" s="1" t="n"/>
      <c r="G176" s="1" t="n"/>
      <c r="H176" s="1" t="n"/>
      <c r="I176" s="1" t="n"/>
      <c r="J176" s="1" t="n"/>
    </row>
    <row ht="31.5" outlineLevel="0" r="177">
      <c r="A177" s="23" t="s">
        <v>356</v>
      </c>
      <c r="B177" s="24" t="s">
        <v>357</v>
      </c>
      <c r="C177" s="25" t="n">
        <v>22089072</v>
      </c>
      <c r="D177" s="25" t="n">
        <v>24097170.2</v>
      </c>
      <c r="E177" s="26" t="n">
        <f aca="false" ca="false" dt2D="false" dtr="false" t="normal">IF(AND(D177="", C177&lt;&gt;""), "0,0", IF(C177="", "", D177/C177*100))</f>
        <v>109.09091246567533</v>
      </c>
    </row>
    <row ht="47.25" outlineLevel="0" r="178">
      <c r="A178" s="23" t="s">
        <v>358</v>
      </c>
      <c r="B178" s="24" t="s">
        <v>359</v>
      </c>
      <c r="C178" s="25" t="n">
        <v>315192</v>
      </c>
      <c r="D178" s="25" t="n">
        <v>432902.1</v>
      </c>
      <c r="E178" s="26" t="n">
        <f aca="false" ca="false" dt2D="false" dtr="false" t="normal">IF(AND(D178="", C178&lt;&gt;""), "0,0", IF(C178="", "", D178/C178*100))</f>
        <v>137.34552272900328</v>
      </c>
    </row>
    <row ht="47.25" outlineLevel="0" r="179">
      <c r="A179" s="23" t="s">
        <v>360</v>
      </c>
      <c r="B179" s="24" t="s">
        <v>361</v>
      </c>
      <c r="C179" s="25" t="n">
        <v>223252</v>
      </c>
      <c r="D179" s="25" t="n">
        <v>265034</v>
      </c>
      <c r="E179" s="26" t="n">
        <f aca="false" ca="false" dt2D="false" dtr="false" t="normal">IF(AND(D179="", C179&lt;&gt;""), "0,0", IF(C179="", "", D179/C179*100))</f>
        <v>118.71517388422052</v>
      </c>
    </row>
    <row ht="47.25" outlineLevel="0" r="180">
      <c r="A180" s="23" t="s">
        <v>362</v>
      </c>
      <c r="B180" s="24" t="s">
        <v>363</v>
      </c>
      <c r="C180" s="25" t="n">
        <v>208431.8</v>
      </c>
      <c r="D180" s="25" t="n">
        <v>80000</v>
      </c>
      <c r="E180" s="26" t="n">
        <f aca="false" ca="false" dt2D="false" dtr="false" t="normal">IF(AND(D180="", C180&lt;&gt;""), "0,0", IF(C180="", "", D180/C180*100))</f>
        <v>38.38185919806863</v>
      </c>
    </row>
    <row ht="31.5" outlineLevel="0" r="181">
      <c r="A181" s="19" t="s">
        <v>364</v>
      </c>
      <c r="B181" s="20" t="s">
        <v>365</v>
      </c>
      <c r="C181" s="21" t="n">
        <v>3475865.81602</v>
      </c>
      <c r="D181" s="21" t="n">
        <v>4863258.47199</v>
      </c>
      <c r="E181" s="22" t="n">
        <f aca="false" ca="false" dt2D="false" dtr="false" t="normal">IF(AND(D181="", C181&lt;&gt;""), "0,0", IF(C181="", "", D181/C181*100))</f>
        <v>139.9150234619419</v>
      </c>
      <c r="F181" s="1" t="n"/>
      <c r="G181" s="1" t="n"/>
      <c r="H181" s="1" t="n"/>
      <c r="I181" s="1" t="n"/>
      <c r="J181" s="1" t="n"/>
    </row>
    <row ht="31.5" outlineLevel="0" r="182">
      <c r="A182" s="23" t="s">
        <v>366</v>
      </c>
      <c r="B182" s="24" t="s">
        <v>367</v>
      </c>
      <c r="C182" s="25" t="n">
        <v>483360.00025</v>
      </c>
      <c r="D182" s="25" t="n">
        <v>590948.07032</v>
      </c>
      <c r="E182" s="26" t="n">
        <f aca="false" ca="false" dt2D="false" dtr="false" t="normal">IF(AND(D182="", C182&lt;&gt;""), "0,0", IF(C182="", "", D182/C182*100))</f>
        <v>122.2583726444791</v>
      </c>
    </row>
    <row ht="31.5" outlineLevel="0" r="183">
      <c r="A183" s="23" t="s">
        <v>368</v>
      </c>
      <c r="B183" s="24" t="s">
        <v>369</v>
      </c>
      <c r="C183" s="25" t="n"/>
      <c r="D183" s="25" t="n">
        <v>9257.62952</v>
      </c>
      <c r="E183" s="26" t="str">
        <f aca="false" ca="false" dt2D="false" dtr="false" t="normal">IF(AND(D183="", C183&lt;&gt;""), "0,0", IF(C183="", "", D183/C183*100))</f>
        <v/>
      </c>
    </row>
    <row ht="78.75" outlineLevel="0" r="184">
      <c r="A184" s="23" t="s">
        <v>370</v>
      </c>
      <c r="B184" s="24" t="s">
        <v>371</v>
      </c>
      <c r="C184" s="25" t="n">
        <v>53462.60092</v>
      </c>
      <c r="D184" s="25" t="n">
        <v>56811.34882</v>
      </c>
      <c r="E184" s="26" t="n">
        <f aca="false" ca="false" dt2D="false" dtr="false" t="normal">IF(AND(D184="", C184&lt;&gt;""), "0,0", IF(C184="", "", D184/C184*100))</f>
        <v>106.2637205118602</v>
      </c>
    </row>
    <row ht="63" outlineLevel="0" r="185">
      <c r="A185" s="23" t="s">
        <v>372</v>
      </c>
      <c r="B185" s="24" t="s">
        <v>373</v>
      </c>
      <c r="C185" s="25" t="n">
        <v>6545.09999</v>
      </c>
      <c r="D185" s="25" t="n">
        <v>4732.4</v>
      </c>
      <c r="E185" s="26" t="n">
        <f aca="false" ca="false" dt2D="false" dtr="false" t="normal">IF(AND(D185="", C185&lt;&gt;""), "0,0", IF(C185="", "", D185/C185*100))</f>
        <v>72.30447215826263</v>
      </c>
    </row>
    <row ht="63" outlineLevel="0" r="186">
      <c r="A186" s="23" t="s">
        <v>374</v>
      </c>
      <c r="B186" s="24" t="s">
        <v>375</v>
      </c>
      <c r="C186" s="25" t="n">
        <v>13084.6</v>
      </c>
      <c r="D186" s="25" t="n">
        <v>19363.7</v>
      </c>
      <c r="E186" s="26" t="n">
        <f aca="false" ca="false" dt2D="false" dtr="false" t="normal">IF(AND(D186="", C186&lt;&gt;""), "0,0", IF(C186="", "", D186/C186*100))</f>
        <v>147.98847500114638</v>
      </c>
    </row>
    <row ht="63" outlineLevel="0" r="187">
      <c r="A187" s="23" t="s">
        <v>376</v>
      </c>
      <c r="B187" s="24" t="s">
        <v>377</v>
      </c>
      <c r="C187" s="25" t="n">
        <v>310598.68019</v>
      </c>
      <c r="D187" s="25" t="n">
        <v>301539.87887</v>
      </c>
      <c r="E187" s="26" t="n">
        <f aca="false" ca="false" dt2D="false" dtr="false" t="normal">IF(AND(D187="", C187&lt;&gt;""), "0,0", IF(C187="", "", D187/C187*100))</f>
        <v>97.0834385663009</v>
      </c>
    </row>
    <row ht="78.75" outlineLevel="0" r="188">
      <c r="A188" s="23" t="s">
        <v>378</v>
      </c>
      <c r="B188" s="24" t="s">
        <v>379</v>
      </c>
      <c r="C188" s="25" t="n">
        <v>1910.54678</v>
      </c>
      <c r="D188" s="25" t="n">
        <v>804.194</v>
      </c>
      <c r="E188" s="26" t="n">
        <f aca="false" ca="false" dt2D="false" dtr="false" t="normal">IF(AND(D188="", C188&lt;&gt;""), "0,0", IF(C188="", "", D188/C188*100))</f>
        <v>42.09234803452444</v>
      </c>
    </row>
    <row ht="63" outlineLevel="0" r="189">
      <c r="A189" s="23" t="s">
        <v>380</v>
      </c>
      <c r="B189" s="24" t="s">
        <v>381</v>
      </c>
      <c r="C189" s="25" t="n"/>
      <c r="D189" s="25" t="n">
        <v>3401.145</v>
      </c>
      <c r="E189" s="26" t="n"/>
    </row>
    <row ht="63" outlineLevel="0" r="190">
      <c r="A190" s="23" t="s">
        <v>382</v>
      </c>
      <c r="B190" s="24" t="s">
        <v>383</v>
      </c>
      <c r="C190" s="25" t="n">
        <v>2676.44932</v>
      </c>
      <c r="D190" s="25" t="n">
        <v>0</v>
      </c>
      <c r="E190" s="26" t="n">
        <f aca="false" ca="false" dt2D="false" dtr="false" t="normal">IF(AND(D190="", C190&lt;&gt;""), "0,0", IF(C190="", "", D190/C190*100))</f>
        <v>0</v>
      </c>
    </row>
    <row ht="47.25" outlineLevel="0" r="191">
      <c r="A191" s="23" t="s">
        <v>384</v>
      </c>
      <c r="B191" s="24" t="s">
        <v>385</v>
      </c>
      <c r="C191" s="25" t="n"/>
      <c r="D191" s="25" t="n">
        <v>81083.35449</v>
      </c>
      <c r="E191" s="26" t="str">
        <f aca="false" ca="false" dt2D="false" dtr="false" t="normal">IF(AND(D191="", C191&lt;&gt;""), "0,0", IF(C191="", "", D191/C191*100))</f>
        <v/>
      </c>
    </row>
    <row ht="110.25" outlineLevel="0" r="192">
      <c r="A192" s="23" t="s">
        <v>386</v>
      </c>
      <c r="B192" s="24" t="s">
        <v>387</v>
      </c>
      <c r="C192" s="25" t="n">
        <v>13300</v>
      </c>
      <c r="D192" s="25" t="n">
        <v>11400</v>
      </c>
      <c r="E192" s="26" t="n">
        <f aca="false" ca="false" dt2D="false" dtr="false" t="normal">IF(AND(D192="", C192&lt;&gt;""), "0,0", IF(C192="", "", D192/C192*100))</f>
        <v>85.71428571428571</v>
      </c>
    </row>
    <row ht="47.25" outlineLevel="0" r="193">
      <c r="A193" s="23" t="s">
        <v>388</v>
      </c>
      <c r="B193" s="24" t="s">
        <v>389</v>
      </c>
      <c r="C193" s="25" t="n">
        <v>16498.65204</v>
      </c>
      <c r="D193" s="25" t="n">
        <v>34262.59393</v>
      </c>
      <c r="E193" s="26" t="n">
        <f aca="false" ca="false" dt2D="false" dtr="false" t="normal">IF(AND(D193="", C193&lt;&gt;""), "0,0", IF(C193="", "", D193/C193*100))</f>
        <v>207.66904985287513</v>
      </c>
    </row>
    <row ht="78.75" outlineLevel="0" r="194">
      <c r="A194" s="23" t="s">
        <v>390</v>
      </c>
      <c r="B194" s="24" t="s">
        <v>391</v>
      </c>
      <c r="C194" s="25" t="n">
        <v>0</v>
      </c>
      <c r="D194" s="25" t="n">
        <v>148387.69205</v>
      </c>
      <c r="E194" s="26" t="n">
        <v>0</v>
      </c>
    </row>
    <row ht="78.75" outlineLevel="0" r="195">
      <c r="A195" s="23" t="s">
        <v>392</v>
      </c>
      <c r="B195" s="24" t="s">
        <v>393</v>
      </c>
      <c r="C195" s="25" t="n"/>
      <c r="D195" s="25" t="n">
        <v>475.7385</v>
      </c>
      <c r="E195" s="26" t="n"/>
    </row>
    <row ht="47.25" outlineLevel="0" r="196">
      <c r="A196" s="23" t="s">
        <v>394</v>
      </c>
      <c r="B196" s="24" t="s">
        <v>395</v>
      </c>
      <c r="C196" s="25" t="n"/>
      <c r="D196" s="25" t="n">
        <v>22036.1</v>
      </c>
      <c r="E196" s="26" t="n"/>
    </row>
    <row ht="31.5" outlineLevel="0" r="197">
      <c r="A197" s="23" t="s">
        <v>396</v>
      </c>
      <c r="B197" s="24" t="s">
        <v>397</v>
      </c>
      <c r="C197" s="25" t="n">
        <v>3315.86215</v>
      </c>
      <c r="D197" s="25" t="n">
        <v>4801.51296</v>
      </c>
      <c r="E197" s="26" t="n">
        <f aca="false" ca="false" dt2D="false" dtr="false" t="normal">IF(AND(D197="", C197&lt;&gt;""), "0,0", IF(C197="", "", D197/C197*100))</f>
        <v>144.8043598555507</v>
      </c>
    </row>
    <row ht="47.25" outlineLevel="0" r="198">
      <c r="A198" s="23" t="s">
        <v>398</v>
      </c>
      <c r="B198" s="24" t="s">
        <v>399</v>
      </c>
      <c r="C198" s="25" t="n">
        <v>4226.5843</v>
      </c>
      <c r="D198" s="25" t="n">
        <v>4642.7</v>
      </c>
      <c r="E198" s="26" t="n">
        <f aca="false" ca="false" dt2D="false" dtr="false" t="normal">IF(AND(D198="", C198&lt;&gt;""), "0,0", IF(C198="", "", D198/C198*100))</f>
        <v>109.84520053225957</v>
      </c>
    </row>
    <row ht="47.25" outlineLevel="0" r="199">
      <c r="A199" s="23" t="s">
        <v>400</v>
      </c>
      <c r="B199" s="24" t="s">
        <v>401</v>
      </c>
      <c r="C199" s="25" t="n"/>
      <c r="D199" s="25" t="n">
        <v>3056.14999</v>
      </c>
      <c r="E199" s="26" t="n"/>
    </row>
    <row ht="47.25" outlineLevel="0" r="200">
      <c r="A200" s="23" t="s">
        <v>402</v>
      </c>
      <c r="B200" s="24" t="s">
        <v>403</v>
      </c>
      <c r="C200" s="25" t="n">
        <v>13105.8</v>
      </c>
      <c r="D200" s="25" t="n">
        <v>5183.69999</v>
      </c>
      <c r="E200" s="26" t="n">
        <v>0</v>
      </c>
    </row>
    <row ht="47.25" outlineLevel="0" r="201">
      <c r="A201" s="23" t="s">
        <v>404</v>
      </c>
      <c r="B201" s="24" t="s">
        <v>405</v>
      </c>
      <c r="C201" s="25" t="n">
        <v>24000</v>
      </c>
      <c r="D201" s="25" t="n">
        <v>89169.4</v>
      </c>
      <c r="E201" s="26" t="n">
        <v>0</v>
      </c>
    </row>
    <row ht="31.5" outlineLevel="0" r="202">
      <c r="A202" s="23" t="s">
        <v>406</v>
      </c>
      <c r="B202" s="24" t="s">
        <v>407</v>
      </c>
      <c r="C202" s="25" t="n">
        <v>16037.39143</v>
      </c>
      <c r="D202" s="25" t="n">
        <v>34016.23061</v>
      </c>
      <c r="E202" s="26" t="n">
        <f aca="false" ca="false" dt2D="false" dtr="false" t="normal">IF(AND(D202="", C202&lt;&gt;""), "0,0", IF(C202="", "", D202/C202*100))</f>
        <v>212.10575771299233</v>
      </c>
    </row>
    <row ht="94.5" outlineLevel="0" r="203">
      <c r="A203" s="23" t="s">
        <v>408</v>
      </c>
      <c r="B203" s="24" t="s">
        <v>409</v>
      </c>
      <c r="C203" s="25" t="n"/>
      <c r="D203" s="25" t="n">
        <v>692.54979</v>
      </c>
      <c r="E203" s="26" t="str">
        <f aca="false" ca="false" dt2D="false" dtr="false" t="normal">IF(AND(D203="", C203&lt;&gt;""), "0,0", IF(C203="", "", D203/C203*100))</f>
        <v/>
      </c>
    </row>
    <row ht="31.5" outlineLevel="0" r="204">
      <c r="A204" s="23" t="s">
        <v>410</v>
      </c>
      <c r="B204" s="24" t="s">
        <v>411</v>
      </c>
      <c r="C204" s="25" t="n">
        <v>99</v>
      </c>
      <c r="D204" s="25" t="n"/>
      <c r="E204" s="26" t="n">
        <v>0</v>
      </c>
    </row>
    <row ht="47.25" outlineLevel="0" r="205">
      <c r="A205" s="23" t="s">
        <v>412</v>
      </c>
      <c r="B205" s="24" t="s">
        <v>413</v>
      </c>
      <c r="C205" s="25" t="n">
        <v>631806.08418</v>
      </c>
      <c r="D205" s="25" t="n">
        <v>530012.10408</v>
      </c>
      <c r="E205" s="26" t="n">
        <f aca="false" ca="false" dt2D="false" dtr="false" t="normal">IF(AND(D205="", C205&lt;&gt;""), "0,0", IF(C205="", "", D205/C205*100))</f>
        <v>83.88841408007094</v>
      </c>
    </row>
    <row ht="63" outlineLevel="0" r="206">
      <c r="A206" s="23" t="s">
        <v>414</v>
      </c>
      <c r="B206" s="24" t="s">
        <v>415</v>
      </c>
      <c r="C206" s="25" t="n">
        <v>96175.34223</v>
      </c>
      <c r="D206" s="25" t="n">
        <v>134402.34381</v>
      </c>
      <c r="E206" s="26" t="n">
        <f aca="false" ca="false" dt2D="false" dtr="false" t="normal">IF(AND(D206="", C206&lt;&gt;""), "0,0", IF(C206="", "", D206/C206*100))</f>
        <v>139.74719579222443</v>
      </c>
    </row>
    <row ht="47.25" outlineLevel="0" r="207">
      <c r="A207" s="23" t="s">
        <v>416</v>
      </c>
      <c r="B207" s="24" t="s">
        <v>417</v>
      </c>
      <c r="C207" s="25" t="n"/>
      <c r="D207" s="25" t="n">
        <v>514533.44808</v>
      </c>
      <c r="E207" s="26" t="n"/>
    </row>
    <row ht="63" outlineLevel="0" r="208">
      <c r="A208" s="23" t="s">
        <v>418</v>
      </c>
      <c r="B208" s="24" t="s">
        <v>419</v>
      </c>
      <c r="C208" s="25" t="n">
        <v>33634.99952</v>
      </c>
      <c r="D208" s="25" t="n">
        <v>0</v>
      </c>
      <c r="E208" s="26" t="n">
        <v>0</v>
      </c>
    </row>
    <row ht="31.5" outlineLevel="0" r="209">
      <c r="A209" s="23" t="s">
        <v>420</v>
      </c>
      <c r="B209" s="24" t="s">
        <v>421</v>
      </c>
      <c r="C209" s="25" t="n">
        <v>32209.13946</v>
      </c>
      <c r="D209" s="25" t="n">
        <v>163183.16161</v>
      </c>
      <c r="E209" s="26" t="n">
        <f aca="false" ca="false" dt2D="false" dtr="false" t="normal">IF(AND(D209="", C209&lt;&gt;""), "0,0", IF(C209="", "", D209/C209*100))</f>
        <v>506.63620433776106</v>
      </c>
    </row>
    <row ht="78.75" outlineLevel="0" r="210">
      <c r="A210" s="23" t="s">
        <v>422</v>
      </c>
      <c r="B210" s="24" t="s">
        <v>423</v>
      </c>
      <c r="C210" s="25" t="n"/>
      <c r="D210" s="25" t="n">
        <v>3079.98251</v>
      </c>
      <c r="E210" s="26" t="n"/>
    </row>
    <row ht="63" outlineLevel="0" r="211">
      <c r="A211" s="23" t="s">
        <v>424</v>
      </c>
      <c r="B211" s="24" t="s">
        <v>425</v>
      </c>
      <c r="C211" s="25" t="n">
        <v>26438.73756</v>
      </c>
      <c r="D211" s="25" t="n">
        <v>114119.10545</v>
      </c>
      <c r="E211" s="26" t="n">
        <v>0</v>
      </c>
    </row>
    <row ht="78.75" outlineLevel="0" r="212">
      <c r="A212" s="23" t="s">
        <v>426</v>
      </c>
      <c r="B212" s="24" t="s">
        <v>427</v>
      </c>
      <c r="C212" s="25" t="n">
        <v>1244.50543</v>
      </c>
      <c r="D212" s="25" t="n">
        <v>1398.13533</v>
      </c>
      <c r="E212" s="26" t="n">
        <f aca="false" ca="false" dt2D="false" dtr="false" t="normal">IF(AND(D212="", C212&lt;&gt;""), "0,0", IF(C212="", "", D212/C212*100))</f>
        <v>112.34465485618654</v>
      </c>
    </row>
    <row ht="63" outlineLevel="0" r="213">
      <c r="A213" s="23" t="s">
        <v>428</v>
      </c>
      <c r="B213" s="24" t="s">
        <v>429</v>
      </c>
      <c r="C213" s="25" t="n">
        <v>34932.51193</v>
      </c>
      <c r="D213" s="25" t="n">
        <v>41922.37824</v>
      </c>
      <c r="E213" s="26" t="n">
        <v>0</v>
      </c>
    </row>
    <row ht="78.75" outlineLevel="0" r="214">
      <c r="A214" s="23" t="s">
        <v>430</v>
      </c>
      <c r="B214" s="24" t="s">
        <v>431</v>
      </c>
      <c r="C214" s="25" t="n">
        <v>4235.3</v>
      </c>
      <c r="D214" s="25" t="n">
        <v>0</v>
      </c>
      <c r="E214" s="26" t="n">
        <v>0</v>
      </c>
    </row>
    <row ht="47.25" outlineLevel="0" r="215">
      <c r="A215" s="23" t="s">
        <v>432</v>
      </c>
      <c r="B215" s="24" t="s">
        <v>433</v>
      </c>
      <c r="C215" s="25" t="n">
        <v>2207.2102</v>
      </c>
      <c r="D215" s="25" t="n">
        <v>1988.6837</v>
      </c>
      <c r="E215" s="26" t="n">
        <f aca="false" ca="false" dt2D="false" dtr="false" t="normal">IF(AND(D215="", C215&lt;&gt;""), "0,0", IF(C215="", "", D215/C215*100))</f>
        <v>90.09942505702448</v>
      </c>
    </row>
    <row ht="63" outlineLevel="0" r="216">
      <c r="A216" s="23" t="s">
        <v>434</v>
      </c>
      <c r="B216" s="24" t="s">
        <v>435</v>
      </c>
      <c r="C216" s="25" t="n">
        <v>16039.51823</v>
      </c>
      <c r="D216" s="25" t="n">
        <v>4750</v>
      </c>
      <c r="E216" s="26" t="n">
        <v>0</v>
      </c>
    </row>
    <row ht="47.25" outlineLevel="0" r="217">
      <c r="A217" s="23" t="s">
        <v>436</v>
      </c>
      <c r="B217" s="24" t="s">
        <v>437</v>
      </c>
      <c r="C217" s="25" t="n">
        <v>1151.26917</v>
      </c>
      <c r="D217" s="25" t="n">
        <v>0</v>
      </c>
      <c r="E217" s="26" t="n">
        <v>0</v>
      </c>
    </row>
    <row ht="31.5" outlineLevel="0" r="218">
      <c r="A218" s="23" t="s">
        <v>438</v>
      </c>
      <c r="B218" s="24" t="s">
        <v>439</v>
      </c>
      <c r="C218" s="25" t="n">
        <v>7219.78367</v>
      </c>
      <c r="D218" s="25" t="n">
        <v>33250</v>
      </c>
      <c r="E218" s="26" t="n">
        <f aca="false" ca="false" dt2D="false" dtr="false" t="normal">IF(AND(D218="", C218&lt;&gt;""), "0,0", IF(C218="", "", D218/C218*100))</f>
        <v>460.54011477050256</v>
      </c>
    </row>
    <row ht="31.5" outlineLevel="0" r="219">
      <c r="A219" s="23" t="s">
        <v>440</v>
      </c>
      <c r="B219" s="24" t="s">
        <v>441</v>
      </c>
      <c r="C219" s="25" t="n"/>
      <c r="D219" s="25" t="n">
        <v>14850</v>
      </c>
      <c r="E219" s="26" t="n"/>
    </row>
    <row ht="31.5" outlineLevel="0" r="220">
      <c r="A220" s="23" t="s">
        <v>442</v>
      </c>
      <c r="B220" s="24" t="s">
        <v>443</v>
      </c>
      <c r="C220" s="25" t="n">
        <v>36091.0147</v>
      </c>
      <c r="D220" s="25" t="n">
        <v>26968.39998</v>
      </c>
      <c r="E220" s="26" t="n">
        <f aca="false" ca="false" dt2D="false" dtr="false" t="normal">IF(AND(D220="", C220&lt;&gt;""), "0,0", IF(C220="", "", D220/C220*100))</f>
        <v>74.7233077378675</v>
      </c>
    </row>
    <row ht="47.25" outlineLevel="0" r="221">
      <c r="A221" s="23" t="s">
        <v>444</v>
      </c>
      <c r="B221" s="24" t="s">
        <v>445</v>
      </c>
      <c r="C221" s="25" t="n">
        <v>31490.19102</v>
      </c>
      <c r="D221" s="25" t="n">
        <v>56867</v>
      </c>
      <c r="E221" s="26" t="n">
        <v>0</v>
      </c>
    </row>
    <row ht="47.25" outlineLevel="0" r="222">
      <c r="A222" s="23" t="s">
        <v>446</v>
      </c>
      <c r="B222" s="24" t="s">
        <v>447</v>
      </c>
      <c r="C222" s="25" t="n">
        <v>45285.03753</v>
      </c>
      <c r="D222" s="25" t="n">
        <v>65015.63395</v>
      </c>
      <c r="E222" s="26" t="n">
        <f aca="false" ca="false" dt2D="false" dtr="false" t="normal">IF(AND(D222="", C222&lt;&gt;""), "0,0", IF(C222="", "", D222/C222*100))</f>
        <v>143.56979147235788</v>
      </c>
    </row>
    <row ht="31.5" outlineLevel="0" r="223">
      <c r="A223" s="23" t="s">
        <v>448</v>
      </c>
      <c r="B223" s="24" t="s">
        <v>449</v>
      </c>
      <c r="C223" s="25" t="n">
        <v>5965.5356</v>
      </c>
      <c r="D223" s="25" t="n">
        <v>15288.04157</v>
      </c>
      <c r="E223" s="26" t="n">
        <v>0</v>
      </c>
    </row>
    <row ht="47.25" outlineLevel="0" r="224">
      <c r="A224" s="23" t="s">
        <v>450</v>
      </c>
      <c r="B224" s="24" t="s">
        <v>451</v>
      </c>
      <c r="C224" s="25" t="n">
        <v>5027.52487</v>
      </c>
      <c r="D224" s="25" t="n">
        <v>0</v>
      </c>
      <c r="E224" s="26" t="n">
        <f aca="false" ca="false" dt2D="false" dtr="false" t="normal">IF(AND(D224="", C224&lt;&gt;""), "0,0", IF(C224="", "", D224/C224*100))</f>
        <v>0</v>
      </c>
    </row>
    <row ht="47.25" outlineLevel="0" r="225">
      <c r="A225" s="23" t="s">
        <v>452</v>
      </c>
      <c r="B225" s="24" t="s">
        <v>453</v>
      </c>
      <c r="C225" s="25" t="n">
        <v>6281.5</v>
      </c>
      <c r="D225" s="25" t="n">
        <v>0</v>
      </c>
      <c r="E225" s="26" t="n">
        <v>0</v>
      </c>
    </row>
    <row ht="47.25" outlineLevel="0" r="226">
      <c r="A226" s="23" t="s">
        <v>454</v>
      </c>
      <c r="B226" s="24" t="s">
        <v>455</v>
      </c>
      <c r="C226" s="25" t="n">
        <v>529</v>
      </c>
      <c r="D226" s="25" t="n">
        <v>1047.6</v>
      </c>
      <c r="E226" s="26" t="n">
        <f aca="false" ca="false" dt2D="false" dtr="false" t="normal">IF(AND(D226="", C226&lt;&gt;""), "0,0", IF(C226="", "", D226/C226*100))</f>
        <v>198.03402646502835</v>
      </c>
    </row>
    <row ht="47.25" outlineLevel="0" r="227">
      <c r="A227" s="23" t="s">
        <v>456</v>
      </c>
      <c r="B227" s="24" t="s">
        <v>457</v>
      </c>
      <c r="C227" s="25" t="n"/>
      <c r="D227" s="25" t="n">
        <v>6946.15139</v>
      </c>
      <c r="E227" s="26" t="n"/>
    </row>
    <row ht="31.5" outlineLevel="0" r="228">
      <c r="A228" s="23" t="s">
        <v>458</v>
      </c>
      <c r="B228" s="24" t="s">
        <v>459</v>
      </c>
      <c r="C228" s="25" t="n">
        <v>1581.5</v>
      </c>
      <c r="D228" s="25" t="n">
        <v>16871.36994</v>
      </c>
      <c r="E228" s="26" t="s">
        <v>460</v>
      </c>
    </row>
    <row ht="47.25" outlineLevel="0" r="229">
      <c r="A229" s="23" t="s">
        <v>461</v>
      </c>
      <c r="B229" s="24" t="s">
        <v>462</v>
      </c>
      <c r="C229" s="25" t="n">
        <v>300299</v>
      </c>
      <c r="D229" s="25" t="n">
        <v>231392.4</v>
      </c>
      <c r="E229" s="26" t="n">
        <f aca="false" ca="false" dt2D="false" dtr="false" t="normal">IF(AND(D229="", C229&lt;&gt;""), "0,0", IF(C229="", "", D229/C229*100))</f>
        <v>77.05400284383231</v>
      </c>
    </row>
    <row ht="63" outlineLevel="0" r="230">
      <c r="A230" s="23" t="s">
        <v>463</v>
      </c>
      <c r="B230" s="24" t="s">
        <v>464</v>
      </c>
      <c r="C230" s="25" t="n">
        <v>89373.6</v>
      </c>
      <c r="D230" s="25" t="n">
        <v>43837</v>
      </c>
      <c r="E230" s="26" t="n">
        <f aca="false" ca="false" dt2D="false" dtr="false" t="normal">IF(AND(D230="", C230&lt;&gt;""), "0,0", IF(C230="", "", D230/C230*100))</f>
        <v>49.04915993089682</v>
      </c>
    </row>
    <row ht="63" outlineLevel="0" r="231">
      <c r="A231" s="23" t="s">
        <v>465</v>
      </c>
      <c r="B231" s="24" t="s">
        <v>466</v>
      </c>
      <c r="C231" s="25" t="n">
        <v>327871.99763</v>
      </c>
      <c r="D231" s="25" t="n">
        <v>36922.4107</v>
      </c>
      <c r="E231" s="26" t="n">
        <f aca="false" ca="false" dt2D="false" dtr="false" t="normal">IF(AND(D231="", C231&lt;&gt;""), "0,0", IF(C231="", "", D231/C231*100))</f>
        <v>11.261227237120305</v>
      </c>
    </row>
    <row ht="31.5" outlineLevel="0" r="232">
      <c r="A232" s="23" t="s">
        <v>467</v>
      </c>
      <c r="B232" s="24" t="s">
        <v>468</v>
      </c>
      <c r="C232" s="25" t="n">
        <v>69034.24908</v>
      </c>
      <c r="D232" s="25" t="n">
        <v>186254.05604</v>
      </c>
      <c r="E232" s="26" t="n">
        <f aca="false" ca="false" dt2D="false" dtr="false" t="normal">IF(AND(D232="", C232&lt;&gt;""), "0,0", IF(C232="", "", D232/C232*100))</f>
        <v>269.7994959344896</v>
      </c>
    </row>
    <row ht="31.5" outlineLevel="0" r="233">
      <c r="A233" s="23" t="s">
        <v>469</v>
      </c>
      <c r="B233" s="24" t="s">
        <v>470</v>
      </c>
      <c r="C233" s="25" t="n">
        <v>5178.08233</v>
      </c>
      <c r="D233" s="25" t="n">
        <v>4642.29091</v>
      </c>
      <c r="E233" s="26" t="n">
        <f aca="false" ca="false" dt2D="false" dtr="false" t="normal">IF(AND(D233="", C233&lt;&gt;""), "0,0", IF(C233="", "", D233/C233*100))</f>
        <v>89.65270565715396</v>
      </c>
    </row>
    <row ht="31.5" outlineLevel="0" r="234">
      <c r="A234" s="23" t="s">
        <v>471</v>
      </c>
      <c r="B234" s="24" t="s">
        <v>472</v>
      </c>
      <c r="C234" s="25" t="n">
        <v>4215.46</v>
      </c>
      <c r="D234" s="25" t="n">
        <v>4091.8</v>
      </c>
      <c r="E234" s="26" t="n">
        <f aca="false" ca="false" dt2D="false" dtr="false" t="normal">IF(AND(D234="", C234&lt;&gt;""), "0,0", IF(C234="", "", D234/C234*100))</f>
        <v>97.06651231419585</v>
      </c>
    </row>
    <row ht="63" outlineLevel="0" r="235">
      <c r="A235" s="23" t="s">
        <v>473</v>
      </c>
      <c r="B235" s="24" t="s">
        <v>474</v>
      </c>
      <c r="C235" s="25" t="n">
        <v>193.4658</v>
      </c>
      <c r="D235" s="25" t="n">
        <v>11139.14984</v>
      </c>
      <c r="E235" s="26" t="s">
        <v>475</v>
      </c>
    </row>
    <row ht="31.5" outlineLevel="0" r="236">
      <c r="A236" s="23" t="s">
        <v>476</v>
      </c>
      <c r="B236" s="24" t="s">
        <v>477</v>
      </c>
      <c r="C236" s="25" t="n">
        <v>1263.39909</v>
      </c>
      <c r="D236" s="25" t="n">
        <v>2413.27544</v>
      </c>
      <c r="E236" s="26" t="n">
        <v>0</v>
      </c>
    </row>
    <row ht="31.5" outlineLevel="0" r="237">
      <c r="A237" s="23" t="s">
        <v>478</v>
      </c>
      <c r="B237" s="24" t="s">
        <v>479</v>
      </c>
      <c r="C237" s="25" t="n"/>
      <c r="D237" s="25" t="n">
        <v>5684.5</v>
      </c>
      <c r="E237" s="26" t="n"/>
    </row>
    <row ht="31.5" outlineLevel="0" r="238">
      <c r="A238" s="23" t="s">
        <v>480</v>
      </c>
      <c r="B238" s="24" t="s">
        <v>481</v>
      </c>
      <c r="C238" s="25" t="n">
        <v>120116.82959</v>
      </c>
      <c r="D238" s="25" t="n"/>
      <c r="E238" s="26" t="n">
        <v>0</v>
      </c>
    </row>
    <row ht="63" outlineLevel="0" r="239">
      <c r="A239" s="23" t="s">
        <v>482</v>
      </c>
      <c r="B239" s="24" t="s">
        <v>483</v>
      </c>
      <c r="C239" s="25" t="n"/>
      <c r="D239" s="25" t="n">
        <v>4455</v>
      </c>
      <c r="E239" s="26" t="n"/>
    </row>
    <row ht="47.25" outlineLevel="0" r="240">
      <c r="A240" s="23" t="s">
        <v>484</v>
      </c>
      <c r="B240" s="24" t="s">
        <v>485</v>
      </c>
      <c r="C240" s="25" t="n"/>
      <c r="D240" s="25" t="n">
        <v>415561.62508</v>
      </c>
      <c r="E240" s="26" t="n"/>
    </row>
    <row ht="47.25" outlineLevel="0" r="241">
      <c r="A241" s="23" t="s">
        <v>486</v>
      </c>
      <c r="B241" s="24" t="s">
        <v>487</v>
      </c>
      <c r="C241" s="25" t="n">
        <v>367080</v>
      </c>
      <c r="D241" s="25" t="n">
        <v>699207.9551</v>
      </c>
      <c r="E241" s="26" t="n">
        <f aca="false" ca="false" dt2D="false" dtr="false" t="normal">IF(AND(D241="", C241&lt;&gt;""), "0,0", IF(C241="", "", D241/C241*100))</f>
        <v>190.47835760597144</v>
      </c>
    </row>
    <row ht="94.5" outlineLevel="0" r="242">
      <c r="A242" s="23" t="s">
        <v>488</v>
      </c>
      <c r="B242" s="24" t="s">
        <v>489</v>
      </c>
      <c r="C242" s="25" t="n">
        <v>137466.94845</v>
      </c>
      <c r="D242" s="25" t="n">
        <v>25212.18499</v>
      </c>
      <c r="E242" s="26" t="n">
        <f aca="false" ca="false" dt2D="false" dtr="false" t="normal">IF(AND(D242="", C242&lt;&gt;""), "0,0", IF(C242="", "", D242/C242*100))</f>
        <v>18.340543144572873</v>
      </c>
    </row>
    <row ht="63" outlineLevel="0" r="243">
      <c r="A243" s="23" t="s">
        <v>490</v>
      </c>
      <c r="B243" s="24" t="s">
        <v>491</v>
      </c>
      <c r="C243" s="25" t="n">
        <v>72005.81138</v>
      </c>
      <c r="D243" s="25" t="n">
        <v>19885.19541</v>
      </c>
      <c r="E243" s="26" t="n">
        <v>0</v>
      </c>
    </row>
    <row ht="15.75" outlineLevel="0" r="244">
      <c r="A244" s="19" t="s">
        <v>492</v>
      </c>
      <c r="B244" s="20" t="s">
        <v>493</v>
      </c>
      <c r="C244" s="21" t="n">
        <v>851341.7231</v>
      </c>
      <c r="D244" s="21" t="n">
        <v>617007.87554</v>
      </c>
      <c r="E244" s="22" t="n">
        <f aca="false" ca="false" dt2D="false" dtr="false" t="normal">IF(AND(D244="", C244&lt;&gt;""), "0,0", IF(C244="", "", D244/C244*100))</f>
        <v>72.47476058066114</v>
      </c>
      <c r="F244" s="1" t="n"/>
      <c r="G244" s="1" t="n"/>
      <c r="H244" s="1" t="n"/>
      <c r="I244" s="1" t="n"/>
      <c r="J244" s="1" t="n"/>
    </row>
    <row ht="47.25" outlineLevel="0" r="245">
      <c r="A245" s="23" t="s">
        <v>494</v>
      </c>
      <c r="B245" s="24" t="s">
        <v>495</v>
      </c>
      <c r="C245" s="25" t="n">
        <v>5995.68244</v>
      </c>
      <c r="D245" s="25" t="n">
        <v>8413.80257</v>
      </c>
      <c r="E245" s="26" t="n">
        <f aca="false" ca="false" dt2D="false" dtr="false" t="normal">IF(AND(D245="", C245&lt;&gt;""), "0,0", IF(C245="", "", D245/C245*100))</f>
        <v>140.3310241027375</v>
      </c>
    </row>
    <row ht="63" outlineLevel="0" r="246">
      <c r="A246" s="23" t="s">
        <v>496</v>
      </c>
      <c r="B246" s="24" t="s">
        <v>497</v>
      </c>
      <c r="C246" s="25" t="n">
        <v>500.55063</v>
      </c>
      <c r="D246" s="25" t="n">
        <v>45.672</v>
      </c>
      <c r="E246" s="26" t="n">
        <v>0</v>
      </c>
    </row>
    <row ht="31.5" outlineLevel="0" r="247">
      <c r="A247" s="23" t="s">
        <v>498</v>
      </c>
      <c r="B247" s="24" t="s">
        <v>499</v>
      </c>
      <c r="C247" s="25" t="n"/>
      <c r="D247" s="25" t="n">
        <v>5215.2</v>
      </c>
      <c r="E247" s="26" t="n"/>
    </row>
    <row ht="31.5" outlineLevel="0" r="248">
      <c r="A248" s="23" t="s">
        <v>500</v>
      </c>
      <c r="B248" s="24" t="s">
        <v>501</v>
      </c>
      <c r="C248" s="25" t="n">
        <v>89248.42606</v>
      </c>
      <c r="D248" s="25" t="n">
        <v>102301.77844</v>
      </c>
      <c r="E248" s="26" t="n">
        <f aca="false" ca="false" dt2D="false" dtr="false" t="normal">IF(AND(D248="", C248&lt;&gt;""), "0,0", IF(C248="", "", D248/C248*100))</f>
        <v>114.62586283731713</v>
      </c>
    </row>
    <row ht="94.5" outlineLevel="0" r="249">
      <c r="A249" s="23" t="s">
        <v>502</v>
      </c>
      <c r="B249" s="24" t="s">
        <v>503</v>
      </c>
      <c r="C249" s="25" t="n"/>
      <c r="D249" s="25" t="n">
        <v>4134.096</v>
      </c>
      <c r="E249" s="26" t="n"/>
    </row>
    <row ht="63" outlineLevel="0" r="250">
      <c r="A250" s="23" t="s">
        <v>504</v>
      </c>
      <c r="B250" s="24" t="s">
        <v>505</v>
      </c>
      <c r="C250" s="25" t="n">
        <v>19661.49511</v>
      </c>
      <c r="D250" s="25" t="n">
        <v>20483.38908</v>
      </c>
      <c r="E250" s="26" t="n">
        <f aca="false" ca="false" dt2D="false" dtr="false" t="normal">IF(AND(D250="", C250&lt;&gt;""), "0,0", IF(C250="", "", D250/C250*100))</f>
        <v>104.18022111442573</v>
      </c>
    </row>
    <row ht="31.5" outlineLevel="0" r="251">
      <c r="A251" s="23" t="s">
        <v>506</v>
      </c>
      <c r="B251" s="24" t="s">
        <v>507</v>
      </c>
      <c r="C251" s="25" t="n">
        <v>78971.44191</v>
      </c>
      <c r="D251" s="25" t="n">
        <v>78230.39588</v>
      </c>
      <c r="E251" s="26" t="n">
        <f aca="false" ca="false" dt2D="false" dtr="false" t="normal">IF(AND(D251="", C251&lt;&gt;""), "0,0", IF(C251="", "", D251/C251*100))</f>
        <v>99.06162783396493</v>
      </c>
    </row>
    <row ht="78.75" outlineLevel="0" r="252">
      <c r="A252" s="23" t="s">
        <v>508</v>
      </c>
      <c r="B252" s="24" t="s">
        <v>509</v>
      </c>
      <c r="C252" s="25" t="n">
        <v>88550.98607</v>
      </c>
      <c r="D252" s="25" t="n">
        <v>80896.49627</v>
      </c>
      <c r="E252" s="26" t="n">
        <f aca="false" ca="false" dt2D="false" dtr="false" t="normal">IF(AND(D252="", C252&lt;&gt;""), "0,0", IF(C252="", "", D252/C252*100))</f>
        <v>91.35583900336346</v>
      </c>
    </row>
    <row ht="31.5" outlineLevel="0" r="253">
      <c r="A253" s="23" t="s">
        <v>510</v>
      </c>
      <c r="B253" s="24" t="s">
        <v>511</v>
      </c>
      <c r="C253" s="25" t="n">
        <v>176400.6</v>
      </c>
      <c r="D253" s="25" t="n">
        <v>175390.2</v>
      </c>
      <c r="E253" s="26" t="n">
        <v>0</v>
      </c>
    </row>
    <row ht="31.5" outlineLevel="0" r="254">
      <c r="A254" s="23" t="s">
        <v>512</v>
      </c>
      <c r="B254" s="24" t="s">
        <v>513</v>
      </c>
      <c r="C254" s="25" t="n">
        <v>70.2</v>
      </c>
      <c r="D254" s="25" t="n">
        <v>747.5</v>
      </c>
      <c r="E254" s="26" t="s">
        <v>514</v>
      </c>
    </row>
    <row ht="78.75" outlineLevel="0" r="255">
      <c r="A255" s="23" t="s">
        <v>515</v>
      </c>
      <c r="B255" s="24" t="s">
        <v>516</v>
      </c>
      <c r="C255" s="25" t="n">
        <v>4448.9</v>
      </c>
      <c r="D255" s="25" t="n">
        <v>0</v>
      </c>
      <c r="E255" s="26" t="n">
        <f aca="false" ca="false" dt2D="false" dtr="false" t="normal">IF(AND(D255="", C255&lt;&gt;""), "0,0", IF(C255="", "", D255/C255*100))</f>
        <v>0</v>
      </c>
    </row>
    <row ht="78.75" outlineLevel="0" r="256">
      <c r="A256" s="23" t="s">
        <v>517</v>
      </c>
      <c r="B256" s="24" t="s">
        <v>518</v>
      </c>
      <c r="C256" s="25" t="n"/>
      <c r="D256" s="25" t="n">
        <v>2802.6</v>
      </c>
      <c r="E256" s="26" t="n">
        <v>0</v>
      </c>
    </row>
    <row ht="94.5" outlineLevel="0" r="257">
      <c r="A257" s="23" t="s">
        <v>519</v>
      </c>
      <c r="B257" s="24" t="s">
        <v>520</v>
      </c>
      <c r="C257" s="25" t="n">
        <v>38463.91987</v>
      </c>
      <c r="D257" s="25" t="n">
        <v>106498.50502</v>
      </c>
      <c r="E257" s="26" t="n">
        <f aca="false" ca="false" dt2D="false" dtr="false" t="normal">IF(AND(D257="", C257&lt;&gt;""), "0,0", IF(C257="", "", D257/C257*100))</f>
        <v>276.8789696420507</v>
      </c>
    </row>
    <row ht="47.25" outlineLevel="0" r="258">
      <c r="A258" s="23" t="s">
        <v>521</v>
      </c>
      <c r="B258" s="24" t="s">
        <v>522</v>
      </c>
      <c r="C258" s="25" t="n">
        <v>312135.3664</v>
      </c>
      <c r="D258" s="25" t="n">
        <v>0</v>
      </c>
      <c r="E258" s="26" t="n">
        <f aca="false" ca="false" dt2D="false" dtr="false" t="normal">IF(AND(D258="", C258&lt;&gt;""), "0,0", IF(C258="", "", D258/C258*100))</f>
        <v>0</v>
      </c>
    </row>
    <row ht="31.5" outlineLevel="0" r="259">
      <c r="A259" s="23" t="s">
        <v>523</v>
      </c>
      <c r="B259" s="24" t="s">
        <v>524</v>
      </c>
      <c r="C259" s="25" t="n">
        <v>36894.15461</v>
      </c>
      <c r="D259" s="25" t="n">
        <v>31848.24028</v>
      </c>
      <c r="E259" s="26" t="n">
        <f aca="false" ca="false" dt2D="false" dtr="false" t="normal">IF(AND(D259="", C259&lt;&gt;""), "0,0", IF(C259="", "", D259/C259*100))</f>
        <v>86.32326886646612</v>
      </c>
    </row>
    <row ht="15.75" outlineLevel="0" r="260">
      <c r="A260" s="19" t="s">
        <v>525</v>
      </c>
      <c r="B260" s="20" t="s">
        <v>526</v>
      </c>
      <c r="C260" s="21" t="n">
        <v>893354.91449</v>
      </c>
      <c r="D260" s="21" t="n">
        <v>1325921.13254</v>
      </c>
      <c r="E260" s="22" t="n">
        <f aca="false" ca="false" dt2D="false" dtr="false" t="normal">IF(AND(D260="", C260&lt;&gt;""), "0,0", IF(C260="", "", D260/C260*100))</f>
        <v>148.42042183166853</v>
      </c>
      <c r="F260" s="1" t="n"/>
      <c r="G260" s="1" t="n"/>
      <c r="H260" s="1" t="n"/>
      <c r="I260" s="1" t="n"/>
      <c r="J260" s="1" t="n"/>
    </row>
    <row ht="47.25" outlineLevel="0" r="261">
      <c r="A261" s="23" t="s">
        <v>527</v>
      </c>
      <c r="B261" s="24" t="s">
        <v>528</v>
      </c>
      <c r="C261" s="25" t="n">
        <v>3194.219</v>
      </c>
      <c r="D261" s="25" t="n">
        <v>6485.1932</v>
      </c>
      <c r="E261" s="26" t="n">
        <f aca="false" ca="false" dt2D="false" dtr="false" t="normal">IF(AND(D261="", C261&lt;&gt;""), "0,0", IF(C261="", "", D261/C261*100))</f>
        <v>203.02907220826123</v>
      </c>
    </row>
    <row ht="63" outlineLevel="0" r="262">
      <c r="A262" s="23" t="s">
        <v>529</v>
      </c>
      <c r="B262" s="24" t="s">
        <v>530</v>
      </c>
      <c r="C262" s="25" t="n">
        <v>3016.37212</v>
      </c>
      <c r="D262" s="25" t="n">
        <v>2828.8014</v>
      </c>
      <c r="E262" s="26" t="n">
        <f aca="false" ca="false" dt2D="false" dtr="false" t="normal">IF(AND(D262="", C262&lt;&gt;""), "0,0", IF(C262="", "", D262/C262*100))</f>
        <v>93.78157891208727</v>
      </c>
    </row>
    <row ht="47.25" outlineLevel="0" r="263">
      <c r="A263" s="23" t="s">
        <v>531</v>
      </c>
      <c r="B263" s="24" t="s">
        <v>532</v>
      </c>
      <c r="C263" s="25" t="n">
        <v>775.6443</v>
      </c>
      <c r="D263" s="25" t="n">
        <v>35171.54696</v>
      </c>
      <c r="E263" s="26" t="s">
        <v>533</v>
      </c>
    </row>
    <row ht="63" outlineLevel="0" r="264">
      <c r="A264" s="23" t="s">
        <v>534</v>
      </c>
      <c r="B264" s="24" t="s">
        <v>535</v>
      </c>
      <c r="C264" s="25" t="n"/>
      <c r="D264" s="25" t="n">
        <v>24091.5</v>
      </c>
      <c r="E264" s="26" t="n"/>
    </row>
    <row ht="47.25" outlineLevel="0" r="265">
      <c r="A265" s="23" t="s">
        <v>536</v>
      </c>
      <c r="B265" s="24" t="s">
        <v>537</v>
      </c>
      <c r="C265" s="25" t="n">
        <v>37689.42</v>
      </c>
      <c r="D265" s="25" t="n">
        <v>19753.5</v>
      </c>
      <c r="E265" s="26" t="n">
        <v>0</v>
      </c>
    </row>
    <row ht="189" outlineLevel="0" r="266">
      <c r="A266" s="23" t="s">
        <v>538</v>
      </c>
      <c r="B266" s="24" t="s">
        <v>539</v>
      </c>
      <c r="C266" s="25" t="n"/>
      <c r="D266" s="25" t="n">
        <v>911.01</v>
      </c>
      <c r="E266" s="26" t="str">
        <f aca="false" ca="false" dt2D="false" dtr="false" t="normal">IF(AND(D266="", C266&lt;&gt;""), "0,0", IF(C266="", "", D266/C266*100))</f>
        <v/>
      </c>
    </row>
    <row ht="47.25" outlineLevel="0" r="267">
      <c r="A267" s="23" t="s">
        <v>540</v>
      </c>
      <c r="B267" s="24" t="s">
        <v>541</v>
      </c>
      <c r="C267" s="25" t="n"/>
      <c r="D267" s="25" t="n">
        <v>264.91</v>
      </c>
      <c r="E267" s="26" t="str">
        <f aca="false" ca="false" dt2D="false" dtr="false" t="normal">IF(AND(D267="", C267&lt;&gt;""), "0,0", IF(C267="", "", D267/C267*100))</f>
        <v/>
      </c>
    </row>
    <row ht="47.25" outlineLevel="0" r="268">
      <c r="A268" s="23" t="s">
        <v>542</v>
      </c>
      <c r="B268" s="24" t="s">
        <v>543</v>
      </c>
      <c r="C268" s="25" t="n">
        <v>12017.5</v>
      </c>
      <c r="D268" s="25" t="n">
        <v>10238.5</v>
      </c>
      <c r="E268" s="26" t="n">
        <v>0</v>
      </c>
    </row>
    <row ht="63" outlineLevel="0" r="269">
      <c r="A269" s="23" t="s">
        <v>544</v>
      </c>
      <c r="B269" s="24" t="s">
        <v>545</v>
      </c>
      <c r="C269" s="25" t="n"/>
      <c r="D269" s="25" t="n">
        <v>884.8</v>
      </c>
      <c r="E269" s="26" t="n"/>
    </row>
    <row ht="63" outlineLevel="0" r="270">
      <c r="A270" s="23" t="s">
        <v>546</v>
      </c>
      <c r="B270" s="24" t="s">
        <v>547</v>
      </c>
      <c r="C270" s="25" t="n"/>
      <c r="D270" s="25" t="n">
        <v>1543.18059</v>
      </c>
      <c r="E270" s="26" t="n"/>
    </row>
    <row ht="63" outlineLevel="0" r="271">
      <c r="A271" s="23" t="s">
        <v>548</v>
      </c>
      <c r="B271" s="24" t="s">
        <v>549</v>
      </c>
      <c r="C271" s="25" t="n"/>
      <c r="D271" s="25" t="n">
        <v>9348.6501</v>
      </c>
      <c r="E271" s="26" t="n"/>
    </row>
    <row ht="63" outlineLevel="0" r="272">
      <c r="A272" s="23" t="s">
        <v>550</v>
      </c>
      <c r="B272" s="24" t="s">
        <v>551</v>
      </c>
      <c r="C272" s="25" t="n">
        <v>238055.41056</v>
      </c>
      <c r="D272" s="25" t="n">
        <v>245050.81942</v>
      </c>
      <c r="E272" s="26" t="n">
        <f aca="false" ca="false" dt2D="false" dtr="false" t="normal">IF(AND(D272="", C272&lt;&gt;""), "0,0", IF(C272="", "", D272/C272*100))</f>
        <v>102.9385632712754</v>
      </c>
    </row>
    <row ht="141.75" outlineLevel="0" r="273">
      <c r="A273" s="23" t="s">
        <v>552</v>
      </c>
      <c r="B273" s="24" t="s">
        <v>553</v>
      </c>
      <c r="C273" s="25" t="n">
        <v>28599.068</v>
      </c>
      <c r="D273" s="25" t="n">
        <v>26996.69</v>
      </c>
      <c r="E273" s="26" t="n">
        <v>0</v>
      </c>
    </row>
    <row ht="31.5" outlineLevel="0" r="274">
      <c r="A274" s="23" t="s">
        <v>554</v>
      </c>
      <c r="B274" s="24" t="s">
        <v>555</v>
      </c>
      <c r="C274" s="25" t="n">
        <v>167881.35944</v>
      </c>
      <c r="D274" s="25" t="n">
        <v>57557.94329</v>
      </c>
      <c r="E274" s="26" t="n">
        <v>0</v>
      </c>
    </row>
    <row ht="63" outlineLevel="0" r="275">
      <c r="A275" s="23" t="s">
        <v>556</v>
      </c>
      <c r="B275" s="24" t="s">
        <v>557</v>
      </c>
      <c r="C275" s="25" t="n"/>
      <c r="D275" s="25" t="n">
        <v>106000</v>
      </c>
      <c r="E275" s="26" t="n"/>
    </row>
    <row ht="47.25" outlineLevel="0" r="276">
      <c r="A276" s="23" t="s">
        <v>558</v>
      </c>
      <c r="B276" s="24" t="s">
        <v>559</v>
      </c>
      <c r="C276" s="25" t="n">
        <v>12441.96989</v>
      </c>
      <c r="D276" s="25" t="n">
        <v>10091.49042</v>
      </c>
      <c r="E276" s="26" t="n">
        <f aca="false" ca="false" dt2D="false" dtr="false" t="normal">IF(AND(D276="", C276&lt;&gt;""), "0,0", IF(C276="", "", D276/C276*100))</f>
        <v>81.10846199773275</v>
      </c>
    </row>
    <row ht="47.25" outlineLevel="0" r="277">
      <c r="A277" s="23" t="s">
        <v>560</v>
      </c>
      <c r="B277" s="24" t="s">
        <v>561</v>
      </c>
      <c r="C277" s="25" t="n">
        <v>9986.4</v>
      </c>
      <c r="D277" s="25" t="n">
        <v>2497.41229</v>
      </c>
      <c r="E277" s="26" t="n">
        <f aca="false" ca="false" dt2D="false" dtr="false" t="normal">IF(AND(D277="", C277&lt;&gt;""), "0,0", IF(C277="", "", D277/C277*100))</f>
        <v>25.008133962188577</v>
      </c>
    </row>
    <row ht="63" outlineLevel="0" r="278">
      <c r="A278" s="23" t="s">
        <v>562</v>
      </c>
      <c r="B278" s="24" t="s">
        <v>563</v>
      </c>
      <c r="C278" s="25" t="n">
        <v>39.22611</v>
      </c>
      <c r="D278" s="25" t="n">
        <v>37.95057</v>
      </c>
      <c r="E278" s="26" t="n">
        <f aca="false" ca="false" dt2D="false" dtr="false" t="normal">IF(AND(D278="", C278&lt;&gt;""), "0,0", IF(C278="", "", D278/C278*100))</f>
        <v>96.74823733477524</v>
      </c>
    </row>
    <row ht="63" outlineLevel="0" r="279">
      <c r="A279" s="23" t="s">
        <v>564</v>
      </c>
      <c r="B279" s="24" t="s">
        <v>565</v>
      </c>
      <c r="C279" s="25" t="n">
        <v>237880</v>
      </c>
      <c r="D279" s="25" t="n">
        <v>724343.68751</v>
      </c>
      <c r="E279" s="26" t="n">
        <f aca="false" ca="false" dt2D="false" dtr="false" t="normal">IF(AND(D279="", C279&lt;&gt;""), "0,0", IF(C279="", "", D279/C279*100))</f>
        <v>304.49961640743226</v>
      </c>
    </row>
    <row ht="63" outlineLevel="0" r="280">
      <c r="A280" s="23" t="s">
        <v>566</v>
      </c>
      <c r="B280" s="24" t="s">
        <v>567</v>
      </c>
      <c r="C280" s="25" t="n">
        <v>66088.888</v>
      </c>
      <c r="D280" s="25" t="n">
        <v>41170.42679</v>
      </c>
      <c r="E280" s="26" t="n">
        <f aca="false" ca="false" dt2D="false" dtr="false" t="normal">IF(AND(D280="", C280&lt;&gt;""), "0,0", IF(C280="", "", D280/C280*100))</f>
        <v>62.29553565797627</v>
      </c>
    </row>
    <row ht="78.75" outlineLevel="0" r="281">
      <c r="A281" s="23" t="s">
        <v>568</v>
      </c>
      <c r="B281" s="24" t="s">
        <v>569</v>
      </c>
      <c r="C281" s="25" t="n">
        <v>866.12663</v>
      </c>
      <c r="D281" s="25" t="n">
        <v>0</v>
      </c>
      <c r="E281" s="26" t="n">
        <v>0</v>
      </c>
    </row>
    <row ht="47.25" outlineLevel="0" r="282">
      <c r="A282" s="23" t="s">
        <v>570</v>
      </c>
      <c r="B282" s="24" t="s">
        <v>571</v>
      </c>
      <c r="C282" s="25" t="n">
        <v>74823.31044</v>
      </c>
      <c r="D282" s="25" t="n">
        <v>652.4</v>
      </c>
      <c r="E282" s="26" t="n">
        <f aca="false" ca="false" dt2D="false" dtr="false" t="normal">IF(AND(D282="", C282&lt;&gt;""), "0,0", IF(C282="", "", D282/C282*100))</f>
        <v>0.8719207906781302</v>
      </c>
    </row>
    <row ht="31.5" outlineLevel="0" r="283">
      <c r="A283" s="15" t="s">
        <v>572</v>
      </c>
      <c r="B283" s="16" t="s">
        <v>573</v>
      </c>
      <c r="C283" s="17" t="n">
        <v>525207.70253</v>
      </c>
      <c r="D283" s="17" t="n">
        <v>1157714.85988</v>
      </c>
      <c r="E283" s="18" t="n">
        <f aca="false" ca="false" dt2D="false" dtr="false" t="normal">IF(AND(D283="", C283&lt;&gt;""), "0,0", IF(C283="", "", D283/C283*100))</f>
        <v>220.42990883475682</v>
      </c>
    </row>
    <row ht="31.5" outlineLevel="0" r="284">
      <c r="A284" s="19" t="s">
        <v>574</v>
      </c>
      <c r="B284" s="20" t="s">
        <v>575</v>
      </c>
      <c r="C284" s="21" t="n">
        <v>525207.70253</v>
      </c>
      <c r="D284" s="21" t="n">
        <v>1157714.85988</v>
      </c>
      <c r="E284" s="22" t="n">
        <f aca="false" ca="false" dt2D="false" dtr="false" t="normal">IF(AND(D284="", C284&lt;&gt;""), "0,0", IF(C284="", "", D284/C284*100))</f>
        <v>220.42990883475682</v>
      </c>
      <c r="F284" s="1" t="n"/>
      <c r="G284" s="1" t="n"/>
      <c r="H284" s="1" t="n"/>
      <c r="I284" s="1" t="n"/>
      <c r="J284" s="1" t="n"/>
    </row>
    <row ht="94.5" outlineLevel="0" r="285">
      <c r="A285" s="23" t="s">
        <v>576</v>
      </c>
      <c r="B285" s="24" t="s">
        <v>577</v>
      </c>
      <c r="C285" s="25" t="n">
        <v>436067.92348</v>
      </c>
      <c r="D285" s="25" t="n">
        <v>1100551.4483</v>
      </c>
      <c r="E285" s="26" t="n">
        <f aca="false" ca="false" dt2D="false" dtr="false" t="normal">IF(AND(D285="", C285&lt;&gt;""), "0,0", IF(C285="", "", D285/C285*100))</f>
        <v>252.3807391098961</v>
      </c>
    </row>
    <row ht="63" outlineLevel="0" r="286">
      <c r="A286" s="23" t="s">
        <v>578</v>
      </c>
      <c r="B286" s="24" t="s">
        <v>579</v>
      </c>
      <c r="C286" s="25" t="n">
        <v>87381.61554</v>
      </c>
      <c r="D286" s="25" t="n">
        <v>43160.2</v>
      </c>
      <c r="E286" s="26" t="n">
        <f aca="false" ca="false" dt2D="false" dtr="false" t="normal">IF(AND(D286="", C286&lt;&gt;""), "0,0", IF(C286="", "", D286/C286*100))</f>
        <v>49.39276955830931</v>
      </c>
    </row>
    <row ht="31.5" outlineLevel="0" r="287">
      <c r="A287" s="23" t="s">
        <v>580</v>
      </c>
      <c r="B287" s="24" t="s">
        <v>581</v>
      </c>
      <c r="C287" s="25" t="n">
        <v>1758.16351</v>
      </c>
      <c r="D287" s="25" t="n">
        <v>14003.21158</v>
      </c>
      <c r="E287" s="26" t="s">
        <v>582</v>
      </c>
    </row>
    <row ht="15.75" outlineLevel="0" r="288">
      <c r="A288" s="15" t="s">
        <v>583</v>
      </c>
      <c r="B288" s="16" t="s">
        <v>584</v>
      </c>
      <c r="C288" s="17" t="n">
        <v>4001366.23</v>
      </c>
      <c r="D288" s="17" t="n">
        <v>4319268.385</v>
      </c>
      <c r="E288" s="26" t="n">
        <f aca="false" ca="false" dt2D="false" dtr="false" t="normal">IF(AND(D288="", C288&lt;&gt;""), "0,0", IF(C288="", "", D288/C288*100))</f>
        <v>107.94484025522453</v>
      </c>
    </row>
    <row ht="31.5" outlineLevel="0" r="289">
      <c r="A289" s="23" t="s">
        <v>585</v>
      </c>
      <c r="B289" s="24" t="s">
        <v>586</v>
      </c>
      <c r="C289" s="25" t="n">
        <v>4001366.23</v>
      </c>
      <c r="D289" s="25" t="n">
        <v>4319268.385</v>
      </c>
      <c r="E289" s="26" t="n">
        <f aca="false" ca="false" dt2D="false" dtr="false" t="normal">IF(AND(D289="", C289&lt;&gt;""), "0,0", IF(C289="", "", D289/C289*100))</f>
        <v>107.94484025522453</v>
      </c>
    </row>
    <row ht="47.25" outlineLevel="0" r="290">
      <c r="A290" s="15" t="s">
        <v>587</v>
      </c>
      <c r="B290" s="16" t="s">
        <v>588</v>
      </c>
      <c r="C290" s="17" t="n">
        <v>58508.87908</v>
      </c>
      <c r="D290" s="17" t="n">
        <v>309623.69799</v>
      </c>
      <c r="E290" s="18" t="n">
        <f aca="false" ca="false" dt2D="false" dtr="false" t="normal">IF(AND(D290="", C290&lt;&gt;""), "0,0", IF(C290="", "", D290/C290*100))</f>
        <v>529.190958464009</v>
      </c>
    </row>
    <row ht="31.5" outlineLevel="0" r="291">
      <c r="A291" s="15" t="s">
        <v>589</v>
      </c>
      <c r="B291" s="16" t="s">
        <v>590</v>
      </c>
      <c r="C291" s="17" t="n">
        <v>-45768.05585</v>
      </c>
      <c r="D291" s="17" t="n">
        <v>-63458.17053</v>
      </c>
      <c r="E291" s="18" t="n">
        <f aca="false" ca="false" dt2D="false" dtr="false" t="normal">IF(AND(D291="", C291&lt;&gt;""), "0,0", IF(C291="", "", D291/C291*100))</f>
        <v>138.65166293708762</v>
      </c>
    </row>
    <row ht="15.75" outlineLevel="0" r="292">
      <c r="A292" s="28" t="n"/>
      <c r="B292" s="29" t="s">
        <v>591</v>
      </c>
      <c r="C292" s="30" t="n">
        <v>46914841.26637</v>
      </c>
      <c r="D292" s="30" t="n">
        <v>54544568.9182</v>
      </c>
      <c r="E292" s="31" t="n">
        <f aca="false" ca="false" dt2D="false" dtr="false" t="normal">IF(AND(D292="", C292&lt;&gt;""), "0,0", IF(C292="", "", D292/C292*100))</f>
        <v>116.26292969533978</v>
      </c>
    </row>
    <row customFormat="true" ht="15.75" outlineLevel="0" r="293" s="32">
      <c r="E293" s="33" t="n"/>
    </row>
    <row outlineLevel="0" r="294">
      <c r="E294" s="34" t="n"/>
    </row>
    <row outlineLevel="0" r="295">
      <c r="E295" s="34" t="n"/>
    </row>
  </sheetData>
  <mergeCells count="2">
    <mergeCell ref="A2:E2"/>
    <mergeCell ref="A3:E3"/>
  </mergeCells>
  <pageMargins bottom="0.75" footer="0.300000011920929" header="0.300000011920929" left="0.700000047683716" right="0.700000047683716" top="0.75"/>
  <pageSetup fitToHeight="1" fitToWidth="1" orientation="portrait" paperHeight="297mm" paperSize="9" paperWidth="210mm" scale="55"/>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MyOffice-CoreFramework-Windows/30-1057.739.7955.691.1@6f967f4b4ae0ae6f94b7d59183011075308df4f8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2023-09-03T22:35:35Z</dcterms:modified>
</cp:coreProperties>
</file>